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0통계연보 최종공표자료(2018년 기준)\"/>
    </mc:Choice>
  </mc:AlternateContent>
  <bookViews>
    <workbookView xWindow="1725" yWindow="180" windowWidth="21915" windowHeight="11415" tabRatio="951"/>
  </bookViews>
  <sheets>
    <sheet name="ⅩⅥ.공공행정및사법" sheetId="1" r:id="rId1"/>
    <sheet name="1.공무원총괄" sheetId="67" r:id="rId2"/>
    <sheet name="2.구공무원" sheetId="68" r:id="rId3"/>
    <sheet name="3.구의회,직속기관 및 사업소공무원" sheetId="69" r:id="rId4"/>
    <sheet name="4.동공무원" sheetId="70" r:id="rId5"/>
    <sheet name="5.소방공무원" sheetId="27" r:id="rId6"/>
    <sheet name="6.퇴직사유별공무원" sheetId="23" r:id="rId7"/>
    <sheet name="7.경찰공무원" sheetId="60" r:id="rId8"/>
    <sheet name="8.관내 관공서 및 주요기관" sheetId="31" r:id="rId9"/>
    <sheet name="9.민원서류처리" sheetId="71" r:id="rId10"/>
    <sheet name="10.여권발급" sheetId="73" r:id="rId11"/>
    <sheet name="11.범죄발생및검거" sheetId="41" r:id="rId12"/>
    <sheet name="12.연령별피의자" sheetId="50" r:id="rId13"/>
    <sheet name="13.학력별피의자" sheetId="42" r:id="rId14"/>
    <sheet name="14.소년범죄" sheetId="43" r:id="rId15"/>
    <sheet name="15.화재발생" sheetId="44" r:id="rId16"/>
    <sheet name="16.발화요인별화재발생" sheetId="18" r:id="rId17"/>
    <sheet name="17.장소별화재발생" sheetId="58" r:id="rId18"/>
    <sheet name="18.산불발생현황" sheetId="61" r:id="rId19"/>
    <sheet name="19.소방장비" sheetId="45" r:id="rId20"/>
    <sheet name=" 20.119구급활동실적" sheetId="29" r:id="rId21"/>
    <sheet name="21.119구조활동실적" sheetId="30" r:id="rId22"/>
    <sheet name="22.풍수해발생" sheetId="51" r:id="rId23"/>
    <sheet name="23.소방대상물현황" sheetId="47" r:id="rId24"/>
    <sheet name="24.위험물제조소 설치현황" sheetId="56" r:id="rId25"/>
    <sheet name="25.자동차단속및처리" sheetId="49" r:id="rId26"/>
  </sheets>
  <externalReferences>
    <externalReference r:id="rId27"/>
    <externalReference r:id="rId28"/>
    <externalReference r:id="rId29"/>
  </externalReferences>
  <definedNames>
    <definedName name="_xlnm.Print_Area" localSheetId="11">'11.범죄발생및검거'!$A$1:$Q$11</definedName>
    <definedName name="_xlnm.Print_Area" localSheetId="16">'16.발화요인별화재발생'!$A$1:$M$11</definedName>
    <definedName name="_xlnm.Print_Area" localSheetId="17">'17.장소별화재발생'!$A$1:$U$13</definedName>
    <definedName name="_xlnm.Print_Area" localSheetId="19">'19.소방장비'!$A$1:$U$22</definedName>
    <definedName name="_xlnm.Print_Area" localSheetId="24">'24.위험물제조소 설치현황'!$A$1:$Q$12</definedName>
    <definedName name="_xlnm.Print_Area" localSheetId="3">'3.구의회,직속기관 및 사업소공무원'!$A$1:$O$17</definedName>
    <definedName name="문체" localSheetId="2">'[1]7.전문대학교8.특수학교'!$R$14</definedName>
    <definedName name="문체">'[2]7.전문대학교8.특수학교'!$R$14</definedName>
    <definedName name="문체11">'[3]7.전문대학교8.특수학교'!$R$14</definedName>
    <definedName name="주11" localSheetId="2">#REF!</definedName>
    <definedName name="주11">#REF!</definedName>
  </definedNames>
  <calcPr calcId="162913"/>
</workbook>
</file>

<file path=xl/calcChain.xml><?xml version="1.0" encoding="utf-8"?>
<calcChain xmlns="http://schemas.openxmlformats.org/spreadsheetml/2006/main">
  <c r="F14" i="67" l="1"/>
  <c r="J9" i="71" l="1"/>
  <c r="I9" i="71"/>
  <c r="H9" i="71"/>
  <c r="G9" i="71"/>
  <c r="F9" i="71"/>
  <c r="E9" i="71"/>
  <c r="D9" i="71"/>
  <c r="C9" i="71"/>
  <c r="B9" i="71"/>
  <c r="H12" i="71"/>
  <c r="B12" i="71" s="1"/>
  <c r="F12" i="71"/>
  <c r="B11" i="71"/>
  <c r="B35" i="71"/>
  <c r="B34" i="71"/>
  <c r="B33" i="71"/>
  <c r="B32" i="71"/>
  <c r="B31" i="71"/>
  <c r="B30" i="71"/>
  <c r="B29" i="71"/>
  <c r="B28" i="71"/>
  <c r="B27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C6" i="41" l="1"/>
  <c r="B6" i="41"/>
</calcChain>
</file>

<file path=xl/comments1.xml><?xml version="1.0" encoding="utf-8"?>
<comments xmlns="http://schemas.openxmlformats.org/spreadsheetml/2006/main">
  <authors>
    <author>공무원</author>
  </authors>
  <commentList>
    <comment ref="A1" authorId="0" shapeId="0">
      <text>
        <r>
          <rPr>
            <b/>
            <sz val="9"/>
            <color indexed="10"/>
            <rFont val="굴림"/>
            <family val="3"/>
            <charset val="129"/>
          </rPr>
          <t>소방본부자료의 수성소방서에는 가창실적이 포함되어 있음</t>
        </r>
      </text>
    </comment>
  </commentList>
</comments>
</file>

<file path=xl/sharedStrings.xml><?xml version="1.0" encoding="utf-8"?>
<sst xmlns="http://schemas.openxmlformats.org/spreadsheetml/2006/main" count="747" uniqueCount="592">
  <si>
    <t>범어2동</t>
  </si>
  <si>
    <t>범어3동</t>
  </si>
  <si>
    <t>범어4동</t>
  </si>
  <si>
    <t>만촌1동</t>
  </si>
  <si>
    <t>만촌2동</t>
  </si>
  <si>
    <t>만촌3동</t>
  </si>
  <si>
    <t>수성1가동</t>
  </si>
  <si>
    <t>수성2.3가동</t>
  </si>
  <si>
    <t>수성4가동</t>
  </si>
  <si>
    <t>황금1동</t>
  </si>
  <si>
    <t>황금2동</t>
  </si>
  <si>
    <t>중     동</t>
  </si>
  <si>
    <t>상     동</t>
  </si>
  <si>
    <t>파     동</t>
  </si>
  <si>
    <t>두산동</t>
  </si>
  <si>
    <t>지산1동</t>
  </si>
  <si>
    <t>지산2동</t>
  </si>
  <si>
    <t>범물1동</t>
  </si>
  <si>
    <t>범물2동</t>
  </si>
  <si>
    <t>고산1동</t>
  </si>
  <si>
    <t>고산2동</t>
  </si>
  <si>
    <t>고산3동</t>
  </si>
  <si>
    <t>구  분</t>
  </si>
  <si>
    <t>정무직</t>
    <phoneticPr fontId="9" type="noConversion"/>
  </si>
  <si>
    <t>기능직</t>
    <phoneticPr fontId="9" type="noConversion"/>
  </si>
  <si>
    <t>3급</t>
    <phoneticPr fontId="9" type="noConversion"/>
  </si>
  <si>
    <t>5급</t>
    <phoneticPr fontId="9" type="noConversion"/>
  </si>
  <si>
    <t>6급</t>
    <phoneticPr fontId="9" type="noConversion"/>
  </si>
  <si>
    <t>7급</t>
    <phoneticPr fontId="9" type="noConversion"/>
  </si>
  <si>
    <t>8급</t>
    <phoneticPr fontId="9" type="noConversion"/>
  </si>
  <si>
    <t>9급</t>
    <phoneticPr fontId="9" type="noConversion"/>
  </si>
  <si>
    <t>구  분</t>
    <phoneticPr fontId="6" type="noConversion"/>
  </si>
  <si>
    <t>구  분</t>
    <phoneticPr fontId="9" type="noConversion"/>
  </si>
  <si>
    <t>중동</t>
  </si>
  <si>
    <t>상동</t>
  </si>
  <si>
    <t>파동</t>
  </si>
  <si>
    <t>계</t>
    <phoneticPr fontId="10" type="noConversion"/>
  </si>
  <si>
    <t>화재</t>
    <phoneticPr fontId="10" type="noConversion"/>
  </si>
  <si>
    <t>기타</t>
    <phoneticPr fontId="10" type="noConversion"/>
  </si>
  <si>
    <t>구   분</t>
    <phoneticPr fontId="9" type="noConversion"/>
  </si>
  <si>
    <t>일     반      직</t>
    <phoneticPr fontId="9" type="noConversion"/>
  </si>
  <si>
    <t>계</t>
    <phoneticPr fontId="9" type="noConversion"/>
  </si>
  <si>
    <t>3급</t>
    <phoneticPr fontId="10" type="noConversion"/>
  </si>
  <si>
    <t>4급</t>
    <phoneticPr fontId="10" type="noConversion"/>
  </si>
  <si>
    <t>구  분</t>
    <phoneticPr fontId="6" type="noConversion"/>
  </si>
  <si>
    <t>소방감</t>
    <phoneticPr fontId="6" type="noConversion"/>
  </si>
  <si>
    <t>소방정</t>
    <phoneticPr fontId="6" type="noConversion"/>
  </si>
  <si>
    <t>소방령</t>
    <phoneticPr fontId="6" type="noConversion"/>
  </si>
  <si>
    <t>소방경</t>
    <phoneticPr fontId="6" type="noConversion"/>
  </si>
  <si>
    <t>소방위</t>
    <phoneticPr fontId="6" type="noConversion"/>
  </si>
  <si>
    <t>음주운전</t>
    <phoneticPr fontId="10" type="noConversion"/>
  </si>
  <si>
    <t>무면허</t>
    <phoneticPr fontId="6" type="noConversion"/>
  </si>
  <si>
    <t>기타</t>
    <phoneticPr fontId="10" type="noConversion"/>
  </si>
  <si>
    <t>계</t>
    <phoneticPr fontId="6" type="noConversion"/>
  </si>
  <si>
    <t>기타</t>
    <phoneticPr fontId="6" type="noConversion"/>
  </si>
  <si>
    <t>교통사고</t>
    <phoneticPr fontId="6" type="noConversion"/>
  </si>
  <si>
    <t>기타</t>
    <phoneticPr fontId="6" type="noConversion"/>
  </si>
  <si>
    <t>의원</t>
    <phoneticPr fontId="6" type="noConversion"/>
  </si>
  <si>
    <t>일반병원</t>
    <phoneticPr fontId="6" type="noConversion"/>
  </si>
  <si>
    <t>종합병원</t>
    <phoneticPr fontId="6" type="noConversion"/>
  </si>
  <si>
    <t>구조(처리)건수</t>
    <phoneticPr fontId="10" type="noConversion"/>
  </si>
  <si>
    <t>수난</t>
    <phoneticPr fontId="10" type="noConversion"/>
  </si>
  <si>
    <t>기계</t>
    <phoneticPr fontId="10" type="noConversion"/>
  </si>
  <si>
    <t>승강기</t>
    <phoneticPr fontId="10" type="noConversion"/>
  </si>
  <si>
    <t>산악</t>
    <phoneticPr fontId="10" type="noConversion"/>
  </si>
  <si>
    <t>갇힘</t>
    <phoneticPr fontId="10" type="noConversion"/>
  </si>
  <si>
    <t>소계</t>
    <phoneticPr fontId="6" type="noConversion"/>
  </si>
  <si>
    <t>소방장</t>
    <phoneticPr fontId="10" type="noConversion"/>
  </si>
  <si>
    <t>소방교</t>
    <phoneticPr fontId="10" type="noConversion"/>
  </si>
  <si>
    <t>소방사</t>
    <phoneticPr fontId="6" type="noConversion"/>
  </si>
  <si>
    <t>소                 방               직</t>
    <phoneticPr fontId="10" type="noConversion"/>
  </si>
  <si>
    <t>소방
정감</t>
    <phoneticPr fontId="10" type="noConversion"/>
  </si>
  <si>
    <t>기능직</t>
    <phoneticPr fontId="10" type="noConversion"/>
  </si>
  <si>
    <t>합  계</t>
    <phoneticPr fontId="9" type="noConversion"/>
  </si>
  <si>
    <t>전문직</t>
    <phoneticPr fontId="9" type="noConversion"/>
  </si>
  <si>
    <t>계약직</t>
    <phoneticPr fontId="10" type="noConversion"/>
  </si>
  <si>
    <t>범어1동</t>
  </si>
  <si>
    <t>정년퇴직</t>
  </si>
  <si>
    <t>의원면직</t>
  </si>
  <si>
    <t>당연퇴직</t>
  </si>
  <si>
    <t>직권면직</t>
  </si>
  <si>
    <t>명예퇴직</t>
  </si>
  <si>
    <t>조기퇴직</t>
  </si>
  <si>
    <t>사망</t>
  </si>
  <si>
    <t>일                               반                             직</t>
    <phoneticPr fontId="9" type="noConversion"/>
  </si>
  <si>
    <t>정무직</t>
    <phoneticPr fontId="10" type="noConversion"/>
  </si>
  <si>
    <t>별정직</t>
    <phoneticPr fontId="10" type="noConversion"/>
  </si>
  <si>
    <t>특정직</t>
    <phoneticPr fontId="10" type="noConversion"/>
  </si>
  <si>
    <t>1급</t>
    <phoneticPr fontId="10" type="noConversion"/>
  </si>
  <si>
    <t>2급</t>
    <phoneticPr fontId="10" type="noConversion"/>
  </si>
  <si>
    <t>연구</t>
    <phoneticPr fontId="10" type="noConversion"/>
  </si>
  <si>
    <t>지도</t>
    <phoneticPr fontId="10" type="noConversion"/>
  </si>
  <si>
    <t>일                               반                                직</t>
    <phoneticPr fontId="9" type="noConversion"/>
  </si>
  <si>
    <t>계</t>
    <phoneticPr fontId="10" type="noConversion"/>
  </si>
  <si>
    <t>발생</t>
    <phoneticPr fontId="10" type="noConversion"/>
  </si>
  <si>
    <t>검거</t>
    <phoneticPr fontId="10" type="noConversion"/>
  </si>
  <si>
    <t>기타형사범</t>
    <phoneticPr fontId="10" type="noConversion"/>
  </si>
  <si>
    <t>강  력  범</t>
    <phoneticPr fontId="10" type="noConversion"/>
  </si>
  <si>
    <t>절  도  범</t>
    <phoneticPr fontId="10" type="noConversion"/>
  </si>
  <si>
    <t>폭  력  범</t>
    <phoneticPr fontId="10" type="noConversion"/>
  </si>
  <si>
    <t>지  능  범</t>
    <phoneticPr fontId="10" type="noConversion"/>
  </si>
  <si>
    <t>특 별 법 범</t>
    <phoneticPr fontId="10" type="noConversion"/>
  </si>
  <si>
    <t>구   분</t>
    <phoneticPr fontId="10" type="noConversion"/>
  </si>
  <si>
    <t>졸업</t>
    <phoneticPr fontId="10" type="noConversion"/>
  </si>
  <si>
    <t>중퇴</t>
    <phoneticPr fontId="10" type="noConversion"/>
  </si>
  <si>
    <t>재학</t>
    <phoneticPr fontId="10" type="noConversion"/>
  </si>
  <si>
    <t>중퇴</t>
    <phoneticPr fontId="10" type="noConversion"/>
  </si>
  <si>
    <t>구  분</t>
    <phoneticPr fontId="10" type="noConversion"/>
  </si>
  <si>
    <t>불취학</t>
    <phoneticPr fontId="10" type="noConversion"/>
  </si>
  <si>
    <t>졸업</t>
    <phoneticPr fontId="10" type="noConversion"/>
  </si>
  <si>
    <t>졸업</t>
    <phoneticPr fontId="10" type="noConversion"/>
  </si>
  <si>
    <t>대   학   교</t>
    <phoneticPr fontId="10" type="noConversion"/>
  </si>
  <si>
    <t>고 등 학 교</t>
    <phoneticPr fontId="10" type="noConversion"/>
  </si>
  <si>
    <t>중   학   교</t>
    <phoneticPr fontId="10" type="noConversion"/>
  </si>
  <si>
    <t>초 등 학 교</t>
    <phoneticPr fontId="10" type="noConversion"/>
  </si>
  <si>
    <t>특별법범</t>
    <phoneticPr fontId="10" type="noConversion"/>
  </si>
  <si>
    <t>합      계</t>
    <phoneticPr fontId="10" type="noConversion"/>
  </si>
  <si>
    <t>발      생</t>
    <phoneticPr fontId="9" type="noConversion"/>
  </si>
  <si>
    <t>인 명 피 해</t>
    <phoneticPr fontId="9" type="noConversion"/>
  </si>
  <si>
    <t>구조인원</t>
    <phoneticPr fontId="9" type="noConversion"/>
  </si>
  <si>
    <t>실화</t>
    <phoneticPr fontId="9" type="noConversion"/>
  </si>
  <si>
    <t>방화</t>
    <phoneticPr fontId="9" type="noConversion"/>
  </si>
  <si>
    <t>기타</t>
    <phoneticPr fontId="9" type="noConversion"/>
  </si>
  <si>
    <t>면적(㎡)</t>
    <phoneticPr fontId="9" type="noConversion"/>
  </si>
  <si>
    <t>동 수</t>
    <phoneticPr fontId="9" type="noConversion"/>
  </si>
  <si>
    <t>이재가구수</t>
    <phoneticPr fontId="9" type="noConversion"/>
  </si>
  <si>
    <t>부동산</t>
    <phoneticPr fontId="9" type="noConversion"/>
  </si>
  <si>
    <t>동  산</t>
    <phoneticPr fontId="9" type="noConversion"/>
  </si>
  <si>
    <t>구  분</t>
    <phoneticPr fontId="9" type="noConversion"/>
  </si>
  <si>
    <t>소     실</t>
    <phoneticPr fontId="9" type="noConversion"/>
  </si>
  <si>
    <t>피  해  액</t>
    <phoneticPr fontId="9" type="noConversion"/>
  </si>
  <si>
    <t>신고
건수</t>
    <phoneticPr fontId="6" type="noConversion"/>
  </si>
  <si>
    <t>이송
건수</t>
    <phoneticPr fontId="6" type="noConversion"/>
  </si>
  <si>
    <t>구 분</t>
    <phoneticPr fontId="10" type="noConversion"/>
  </si>
  <si>
    <t>출동
건수</t>
    <phoneticPr fontId="10" type="noConversion"/>
  </si>
  <si>
    <t>인명
구조</t>
    <phoneticPr fontId="10" type="noConversion"/>
  </si>
  <si>
    <t>안전
조치</t>
    <phoneticPr fontId="10" type="noConversion"/>
  </si>
  <si>
    <t>구조
인원
(명)</t>
    <phoneticPr fontId="10" type="noConversion"/>
  </si>
  <si>
    <r>
      <t>미처리</t>
    </r>
    <r>
      <rPr>
        <vertAlign val="superscript"/>
        <sz val="10"/>
        <rFont val="바탕"/>
        <family val="1"/>
        <charset val="129"/>
      </rPr>
      <t>1)</t>
    </r>
    <r>
      <rPr>
        <sz val="11"/>
        <rFont val="바탕"/>
        <family val="1"/>
        <charset val="129"/>
      </rPr>
      <t xml:space="preserve">
</t>
    </r>
    <r>
      <rPr>
        <sz val="10"/>
        <rFont val="바탕"/>
        <family val="1"/>
        <charset val="129"/>
      </rPr>
      <t>(자체처리,
허위 등)</t>
    </r>
    <phoneticPr fontId="10" type="noConversion"/>
  </si>
  <si>
    <t xml:space="preserve">       사     고    종    별     구     조     인     원 (명)</t>
    <phoneticPr fontId="10" type="noConversion"/>
  </si>
  <si>
    <t>교통
사고</t>
    <phoneticPr fontId="10" type="noConversion"/>
  </si>
  <si>
    <t>위락시설</t>
    <phoneticPr fontId="10" type="noConversion"/>
  </si>
  <si>
    <t>숙박시설</t>
    <phoneticPr fontId="10" type="noConversion"/>
  </si>
  <si>
    <t>의료시설</t>
    <phoneticPr fontId="10" type="noConversion"/>
  </si>
  <si>
    <t>업무시설</t>
    <phoneticPr fontId="10" type="noConversion"/>
  </si>
  <si>
    <t>구   분</t>
    <phoneticPr fontId="10" type="noConversion"/>
  </si>
  <si>
    <t>근린생활
시     설</t>
    <phoneticPr fontId="10" type="noConversion"/>
  </si>
  <si>
    <t>교육연구
시     설</t>
    <phoneticPr fontId="10" type="noConversion"/>
  </si>
  <si>
    <t>노유자
시  설</t>
    <phoneticPr fontId="10" type="noConversion"/>
  </si>
  <si>
    <t>공장</t>
    <phoneticPr fontId="10" type="noConversion"/>
  </si>
  <si>
    <t>창고시설</t>
    <phoneticPr fontId="10" type="noConversion"/>
  </si>
  <si>
    <t>관광휴게
시    설</t>
    <phoneticPr fontId="10" type="noConversion"/>
  </si>
  <si>
    <t>동 식 물
관련시설</t>
    <phoneticPr fontId="10" type="noConversion"/>
  </si>
  <si>
    <t>위험물저장
및 처리시설</t>
    <phoneticPr fontId="10" type="noConversion"/>
  </si>
  <si>
    <t>지하상가</t>
    <phoneticPr fontId="10" type="noConversion"/>
  </si>
  <si>
    <t>지하구</t>
    <phoneticPr fontId="10" type="noConversion"/>
  </si>
  <si>
    <t>문화재</t>
    <phoneticPr fontId="10" type="noConversion"/>
  </si>
  <si>
    <t>복   합
건축물</t>
    <phoneticPr fontId="10" type="noConversion"/>
  </si>
  <si>
    <t>승용차</t>
    <phoneticPr fontId="10" type="noConversion"/>
  </si>
  <si>
    <t>화물차</t>
    <phoneticPr fontId="10" type="noConversion"/>
  </si>
  <si>
    <t>승합차</t>
    <phoneticPr fontId="10" type="noConversion"/>
  </si>
  <si>
    <t>이륜차</t>
    <phoneticPr fontId="10" type="noConversion"/>
  </si>
  <si>
    <t>기타
(특수차)</t>
    <phoneticPr fontId="10" type="noConversion"/>
  </si>
  <si>
    <t>사업용</t>
    <phoneticPr fontId="10" type="noConversion"/>
  </si>
  <si>
    <t>비사업용</t>
    <phoneticPr fontId="10" type="noConversion"/>
  </si>
  <si>
    <t>입건</t>
    <phoneticPr fontId="10" type="noConversion"/>
  </si>
  <si>
    <t>즉심</t>
    <phoneticPr fontId="10" type="noConversion"/>
  </si>
  <si>
    <t>통고처분</t>
    <phoneticPr fontId="10" type="noConversion"/>
  </si>
  <si>
    <t>처    리    상    황</t>
    <phoneticPr fontId="10" type="noConversion"/>
  </si>
  <si>
    <t xml:space="preserve"> 위                                 반                               사                               항</t>
    <phoneticPr fontId="6" type="noConversion"/>
  </si>
  <si>
    <t>건  수</t>
    <phoneticPr fontId="10" type="noConversion"/>
  </si>
  <si>
    <t>차                종                별</t>
    <phoneticPr fontId="10" type="noConversion"/>
  </si>
  <si>
    <t>용      도      별</t>
    <phoneticPr fontId="10" type="noConversion"/>
  </si>
  <si>
    <t>14세미만</t>
    <phoneticPr fontId="10" type="noConversion"/>
  </si>
  <si>
    <t>14~19세</t>
    <phoneticPr fontId="10" type="noConversion"/>
  </si>
  <si>
    <t>20~25세</t>
    <phoneticPr fontId="10" type="noConversion"/>
  </si>
  <si>
    <t>26~30세</t>
    <phoneticPr fontId="10" type="noConversion"/>
  </si>
  <si>
    <t>31~35세</t>
    <phoneticPr fontId="10" type="noConversion"/>
  </si>
  <si>
    <t>36~40세</t>
    <phoneticPr fontId="10" type="noConversion"/>
  </si>
  <si>
    <t>41~50세</t>
    <phoneticPr fontId="10" type="noConversion"/>
  </si>
  <si>
    <t>51~60세</t>
    <phoneticPr fontId="10" type="noConversion"/>
  </si>
  <si>
    <t>61~70세</t>
    <phoneticPr fontId="10" type="noConversion"/>
  </si>
  <si>
    <t>71세이상</t>
    <phoneticPr fontId="10" type="noConversion"/>
  </si>
  <si>
    <t>연령미상</t>
    <phoneticPr fontId="10" type="noConversion"/>
  </si>
  <si>
    <t>구   분</t>
    <phoneticPr fontId="10" type="noConversion"/>
  </si>
  <si>
    <t>이재민</t>
    <phoneticPr fontId="10" type="noConversion"/>
  </si>
  <si>
    <t>농경지</t>
    <phoneticPr fontId="10" type="noConversion"/>
  </si>
  <si>
    <t>사망 및 실종</t>
    <phoneticPr fontId="10" type="noConversion"/>
  </si>
  <si>
    <t>침수면적</t>
    <phoneticPr fontId="10" type="noConversion"/>
  </si>
  <si>
    <t>공공시설</t>
    <phoneticPr fontId="10" type="noConversion"/>
  </si>
  <si>
    <t>건  물</t>
    <phoneticPr fontId="10" type="noConversion"/>
  </si>
  <si>
    <t>선  박</t>
    <phoneticPr fontId="10" type="noConversion"/>
  </si>
  <si>
    <t>기  타</t>
    <phoneticPr fontId="10" type="noConversion"/>
  </si>
  <si>
    <t>징계파면</t>
    <phoneticPr fontId="10" type="noConversion"/>
  </si>
  <si>
    <t>징계해임</t>
    <phoneticPr fontId="10" type="noConversion"/>
  </si>
  <si>
    <t>이    송    병    원    별</t>
    <phoneticPr fontId="6" type="noConversion"/>
  </si>
  <si>
    <t>피                        해                        액</t>
    <phoneticPr fontId="10" type="noConversion"/>
  </si>
  <si>
    <t>구  분</t>
    <phoneticPr fontId="10" type="noConversion"/>
  </si>
  <si>
    <t>구 분</t>
    <phoneticPr fontId="6" type="noConversion"/>
  </si>
  <si>
    <t>의회사무국</t>
  </si>
  <si>
    <t>일반</t>
    <phoneticPr fontId="6" type="noConversion"/>
  </si>
  <si>
    <t>구   분</t>
    <phoneticPr fontId="6" type="noConversion"/>
  </si>
  <si>
    <t>고혈압</t>
    <phoneticPr fontId="6" type="noConversion"/>
  </si>
  <si>
    <t>당뇨</t>
    <phoneticPr fontId="6" type="noConversion"/>
  </si>
  <si>
    <t xml:space="preserve">질            병 </t>
    <phoneticPr fontId="6" type="noConversion"/>
  </si>
  <si>
    <t>추락/낙상</t>
    <phoneticPr fontId="6" type="noConversion"/>
  </si>
  <si>
    <t>둔상</t>
    <phoneticPr fontId="6" type="noConversion"/>
  </si>
  <si>
    <t>단위 : 건</t>
    <phoneticPr fontId="10" type="noConversion"/>
  </si>
  <si>
    <t>단위 : 명</t>
    <phoneticPr fontId="9" type="noConversion"/>
  </si>
  <si>
    <t>단위 : 건</t>
    <phoneticPr fontId="6" type="noConversion"/>
  </si>
  <si>
    <t>단위 : 대</t>
    <phoneticPr fontId="6" type="noConversion"/>
  </si>
  <si>
    <t>단위 : 개소</t>
    <phoneticPr fontId="10" type="noConversion"/>
  </si>
  <si>
    <t>단위 : 명</t>
  </si>
  <si>
    <t xml:space="preserve"> </t>
    <phoneticPr fontId="6" type="noConversion"/>
  </si>
  <si>
    <t>PUBLIC ADMINISTRATION
 AND JUSTICE</t>
    <phoneticPr fontId="6" type="noConversion"/>
  </si>
  <si>
    <t>구의회, 직속기관 
및 사업소</t>
    <phoneticPr fontId="6" type="noConversion"/>
  </si>
  <si>
    <t>단위 : 건, 천원, 명</t>
    <phoneticPr fontId="9" type="noConversion"/>
  </si>
  <si>
    <t>사 고 부 상</t>
    <phoneticPr fontId="6" type="noConversion"/>
  </si>
  <si>
    <t>단위 : 명, ha, 천원</t>
    <phoneticPr fontId="10" type="noConversion"/>
  </si>
  <si>
    <t>총 계</t>
    <phoneticPr fontId="6" type="noConversion"/>
  </si>
  <si>
    <t>제조소</t>
    <phoneticPr fontId="6" type="noConversion"/>
  </si>
  <si>
    <t>계</t>
    <phoneticPr fontId="10" type="noConversion"/>
  </si>
  <si>
    <t>주유</t>
    <phoneticPr fontId="6" type="noConversion"/>
  </si>
  <si>
    <t>판매</t>
    <phoneticPr fontId="6" type="noConversion"/>
  </si>
  <si>
    <t>이송</t>
    <phoneticPr fontId="6" type="noConversion"/>
  </si>
  <si>
    <t>옥내</t>
    <phoneticPr fontId="6" type="noConversion"/>
  </si>
  <si>
    <t>옥외
탱크</t>
    <phoneticPr fontId="6" type="noConversion"/>
  </si>
  <si>
    <t>옥내
탱크</t>
    <phoneticPr fontId="6" type="noConversion"/>
  </si>
  <si>
    <t>지하
탱크</t>
    <phoneticPr fontId="6" type="noConversion"/>
  </si>
  <si>
    <t>이동
탱크</t>
    <phoneticPr fontId="6" type="noConversion"/>
  </si>
  <si>
    <t>옥외</t>
    <phoneticPr fontId="6" type="noConversion"/>
  </si>
  <si>
    <t>암반
탱크</t>
    <phoneticPr fontId="6" type="noConversion"/>
  </si>
  <si>
    <t>교통사고</t>
    <phoneticPr fontId="6" type="noConversion"/>
  </si>
  <si>
    <t>부주의</t>
    <phoneticPr fontId="6" type="noConversion"/>
  </si>
  <si>
    <t>방화의심</t>
    <phoneticPr fontId="6" type="noConversion"/>
  </si>
  <si>
    <t>기타</t>
    <phoneticPr fontId="6" type="noConversion"/>
  </si>
  <si>
    <t>전기적요인</t>
    <phoneticPr fontId="6" type="noConversion"/>
  </si>
  <si>
    <t>기계적요인</t>
    <phoneticPr fontId="6" type="noConversion"/>
  </si>
  <si>
    <t>화학적요인</t>
    <phoneticPr fontId="6" type="noConversion"/>
  </si>
  <si>
    <t>자연적요인</t>
    <phoneticPr fontId="6" type="noConversion"/>
  </si>
  <si>
    <t>단위 : 건</t>
    <phoneticPr fontId="6" type="noConversion"/>
  </si>
  <si>
    <t>계</t>
    <phoneticPr fontId="9" type="noConversion"/>
  </si>
  <si>
    <t>주  요  취  급  소</t>
    <phoneticPr fontId="6" type="noConversion"/>
  </si>
  <si>
    <t>저    장    소</t>
    <phoneticPr fontId="6" type="noConversion"/>
  </si>
  <si>
    <t>합  계</t>
    <phoneticPr fontId="10" type="noConversion"/>
  </si>
  <si>
    <t xml:space="preserve"> </t>
  </si>
  <si>
    <t>계</t>
  </si>
  <si>
    <t>주     거</t>
    <phoneticPr fontId="6" type="noConversion"/>
  </si>
  <si>
    <t>임  야</t>
    <phoneticPr fontId="6" type="noConversion"/>
  </si>
  <si>
    <t xml:space="preserve">기  타 </t>
    <phoneticPr fontId="6" type="noConversion"/>
  </si>
  <si>
    <t>소방서별</t>
  </si>
  <si>
    <t>단독주택</t>
    <phoneticPr fontId="6" type="noConversion"/>
  </si>
  <si>
    <t>공동주택</t>
    <phoneticPr fontId="6" type="noConversion"/>
  </si>
  <si>
    <t>기타주택</t>
    <phoneticPr fontId="6" type="noConversion"/>
  </si>
  <si>
    <t>학  교</t>
    <phoneticPr fontId="6" type="noConversion"/>
  </si>
  <si>
    <t>일반업무</t>
    <phoneticPr fontId="6" type="noConversion"/>
  </si>
  <si>
    <t>판매시설</t>
    <phoneticPr fontId="6" type="noConversion"/>
  </si>
  <si>
    <t>숙박시설</t>
    <phoneticPr fontId="6" type="noConversion"/>
  </si>
  <si>
    <t>종교시설</t>
    <phoneticPr fontId="6" type="noConversion"/>
  </si>
  <si>
    <t>의료시설</t>
    <phoneticPr fontId="6" type="noConversion"/>
  </si>
  <si>
    <t>작업장</t>
    <phoneticPr fontId="6" type="noConversion"/>
  </si>
  <si>
    <t>위락 
오락시설</t>
    <phoneticPr fontId="6" type="noConversion"/>
  </si>
  <si>
    <t>일반
서비스시설</t>
    <phoneticPr fontId="6" type="noConversion"/>
  </si>
  <si>
    <r>
      <t>기 타</t>
    </r>
    <r>
      <rPr>
        <vertAlign val="superscript"/>
        <sz val="10"/>
        <rFont val="바탕"/>
        <family val="1"/>
        <charset val="129"/>
      </rPr>
      <t>1)</t>
    </r>
    <phoneticPr fontId="6" type="noConversion"/>
  </si>
  <si>
    <t xml:space="preserve"> 단위 : 건</t>
    <phoneticPr fontId="6" type="noConversion"/>
  </si>
  <si>
    <r>
      <t xml:space="preserve">위험물
</t>
    </r>
    <r>
      <rPr>
        <sz val="9"/>
        <rFont val="바탕"/>
        <family val="1"/>
        <charset val="129"/>
      </rPr>
      <t>(가스
제조소등)</t>
    </r>
    <phoneticPr fontId="6" type="noConversion"/>
  </si>
  <si>
    <t>운  송
(차량,
철도등)</t>
    <phoneticPr fontId="6" type="noConversion"/>
  </si>
  <si>
    <t>비             주            거</t>
    <phoneticPr fontId="6" type="noConversion"/>
  </si>
  <si>
    <t xml:space="preserve">비            주            거  </t>
    <phoneticPr fontId="6" type="noConversion"/>
  </si>
  <si>
    <t>공장 및
 창고</t>
    <phoneticPr fontId="6" type="noConversion"/>
  </si>
  <si>
    <t>가스누출
(폭발)</t>
    <phoneticPr fontId="6" type="noConversion"/>
  </si>
  <si>
    <t>방화명확</t>
    <phoneticPr fontId="6" type="noConversion"/>
  </si>
  <si>
    <t>발화요인
(미상)</t>
    <phoneticPr fontId="6" type="noConversion"/>
  </si>
  <si>
    <t>…</t>
  </si>
  <si>
    <t xml:space="preserve"> 5 월</t>
  </si>
  <si>
    <t xml:space="preserve"> 6 월</t>
  </si>
  <si>
    <t xml:space="preserve"> 7 월</t>
  </si>
  <si>
    <t xml:space="preserve"> 8 월</t>
  </si>
  <si>
    <t xml:space="preserve"> 9 월</t>
  </si>
  <si>
    <t>방       화</t>
    <phoneticPr fontId="6" type="noConversion"/>
  </si>
  <si>
    <t>실                                      화</t>
    <phoneticPr fontId="6" type="noConversion"/>
  </si>
  <si>
    <t>정  무  직</t>
    <phoneticPr fontId="6" type="noConversion"/>
  </si>
  <si>
    <t>별  정  직</t>
    <phoneticPr fontId="6" type="noConversion"/>
  </si>
  <si>
    <t>연  구  관</t>
    <phoneticPr fontId="6" type="noConversion"/>
  </si>
  <si>
    <t>연  구  사</t>
    <phoneticPr fontId="6" type="noConversion"/>
  </si>
  <si>
    <t>지  도  관</t>
    <phoneticPr fontId="6" type="noConversion"/>
  </si>
  <si>
    <t>지  도  사</t>
    <phoneticPr fontId="6" type="noConversion"/>
  </si>
  <si>
    <t>단위 : 개소</t>
    <phoneticPr fontId="6" type="noConversion"/>
  </si>
  <si>
    <t>구  분</t>
    <phoneticPr fontId="6" type="noConversion"/>
  </si>
  <si>
    <t>총  계</t>
    <phoneticPr fontId="6" type="noConversion"/>
  </si>
  <si>
    <t>지  방  행  정  관  서</t>
    <phoneticPr fontId="6" type="noConversion"/>
  </si>
  <si>
    <t xml:space="preserve">        경      찰      소      방      관      서</t>
    <phoneticPr fontId="6" type="noConversion"/>
  </si>
  <si>
    <t>법 원 검 찰 관 서</t>
    <phoneticPr fontId="6" type="noConversion"/>
  </si>
  <si>
    <t>구</t>
    <phoneticPr fontId="6" type="noConversion"/>
  </si>
  <si>
    <t>동</t>
    <phoneticPr fontId="6" type="noConversion"/>
  </si>
  <si>
    <t>직속기관</t>
    <phoneticPr fontId="10" type="noConversion"/>
  </si>
  <si>
    <t>출장소</t>
    <phoneticPr fontId="6" type="noConversion"/>
  </si>
  <si>
    <t>사업소</t>
    <phoneticPr fontId="6" type="noConversion"/>
  </si>
  <si>
    <t>경찰청</t>
    <phoneticPr fontId="6" type="noConversion"/>
  </si>
  <si>
    <t>경찰서</t>
    <phoneticPr fontId="6" type="noConversion"/>
  </si>
  <si>
    <t>순찰지
구대  /
파출소</t>
    <phoneticPr fontId="6" type="noConversion"/>
  </si>
  <si>
    <t>소방서</t>
    <phoneticPr fontId="6" type="noConversion"/>
  </si>
  <si>
    <t>법원·
지원</t>
    <phoneticPr fontId="6" type="noConversion"/>
  </si>
  <si>
    <t>등기소</t>
    <phoneticPr fontId="6" type="noConversion"/>
  </si>
  <si>
    <t>검찰청
지   청</t>
    <phoneticPr fontId="6" type="noConversion"/>
  </si>
  <si>
    <t>교도소</t>
    <phoneticPr fontId="6" type="noConversion"/>
  </si>
  <si>
    <t>시</t>
    <phoneticPr fontId="10" type="noConversion"/>
  </si>
  <si>
    <t>구</t>
    <phoneticPr fontId="10" type="noConversion"/>
  </si>
  <si>
    <t>보훈청</t>
    <phoneticPr fontId="6" type="noConversion"/>
  </si>
  <si>
    <t>교육청</t>
    <phoneticPr fontId="6" type="noConversion"/>
  </si>
  <si>
    <r>
      <t>우체국
관서</t>
    </r>
    <r>
      <rPr>
        <vertAlign val="superscript"/>
        <sz val="10"/>
        <rFont val="바탕"/>
        <family val="1"/>
        <charset val="129"/>
      </rPr>
      <t>1)</t>
    </r>
    <phoneticPr fontId="6" type="noConversion"/>
  </si>
  <si>
    <t>세무서</t>
    <phoneticPr fontId="6" type="noConversion"/>
  </si>
  <si>
    <t>국립
농산물
품질
관리원</t>
    <phoneticPr fontId="10" type="noConversion"/>
  </si>
  <si>
    <r>
      <t>기타중앙</t>
    </r>
    <r>
      <rPr>
        <vertAlign val="superscript"/>
        <sz val="10"/>
        <rFont val="바탕"/>
        <family val="1"/>
        <charset val="129"/>
      </rPr>
      <t>2)</t>
    </r>
    <r>
      <rPr>
        <sz val="11"/>
        <rFont val="바탕"/>
        <family val="1"/>
        <charset val="129"/>
      </rPr>
      <t xml:space="preserve">
직속기관</t>
    </r>
    <phoneticPr fontId="6" type="noConversion"/>
  </si>
  <si>
    <t>전화국</t>
    <phoneticPr fontId="10" type="noConversion"/>
  </si>
  <si>
    <t>한국
농촌
공사</t>
    <phoneticPr fontId="10" type="noConversion"/>
  </si>
  <si>
    <t>협      동     조       합</t>
    <phoneticPr fontId="6" type="noConversion"/>
  </si>
  <si>
    <t>농 업</t>
    <phoneticPr fontId="6" type="noConversion"/>
  </si>
  <si>
    <t>원 예</t>
    <phoneticPr fontId="6" type="noConversion"/>
  </si>
  <si>
    <t>축 산</t>
    <phoneticPr fontId="6" type="noConversion"/>
  </si>
  <si>
    <t>수산업</t>
    <phoneticPr fontId="6" type="noConversion"/>
  </si>
  <si>
    <t>산 림</t>
    <phoneticPr fontId="6" type="noConversion"/>
  </si>
  <si>
    <t>12 월</t>
    <phoneticPr fontId="6" type="noConversion"/>
  </si>
  <si>
    <t>음식점</t>
    <phoneticPr fontId="6" type="noConversion"/>
  </si>
  <si>
    <t>기숙사</t>
    <phoneticPr fontId="10" type="noConversion"/>
  </si>
  <si>
    <t>119안전센터</t>
    <phoneticPr fontId="6" type="noConversion"/>
  </si>
  <si>
    <t>연별및
월  별</t>
    <phoneticPr fontId="6" type="noConversion"/>
  </si>
  <si>
    <t>합  계</t>
    <phoneticPr fontId="6" type="noConversion"/>
  </si>
  <si>
    <t>성    별</t>
    <phoneticPr fontId="6" type="noConversion"/>
  </si>
  <si>
    <t>남</t>
    <phoneticPr fontId="6" type="noConversion"/>
  </si>
  <si>
    <t>여</t>
    <phoneticPr fontId="6" type="noConversion"/>
  </si>
  <si>
    <t>1년복수</t>
    <phoneticPr fontId="6" type="noConversion"/>
  </si>
  <si>
    <t>31∼40</t>
    <phoneticPr fontId="6" type="noConversion"/>
  </si>
  <si>
    <t>41∼50</t>
    <phoneticPr fontId="6" type="noConversion"/>
  </si>
  <si>
    <t>51∼60</t>
    <phoneticPr fontId="6" type="noConversion"/>
  </si>
  <si>
    <t>61세이상</t>
    <phoneticPr fontId="6" type="noConversion"/>
  </si>
  <si>
    <t>범어1동</t>
    <phoneticPr fontId="9" type="noConversion"/>
  </si>
  <si>
    <t xml:space="preserve"> 단위:명</t>
    <phoneticPr fontId="6" type="noConversion"/>
  </si>
  <si>
    <t>자료 : 민원여권과</t>
    <phoneticPr fontId="9" type="noConversion"/>
  </si>
  <si>
    <t>단위:ha, 천원</t>
    <phoneticPr fontId="6" type="noConversion"/>
  </si>
  <si>
    <t xml:space="preserve">연 별 </t>
    <phoneticPr fontId="6" type="noConversion"/>
  </si>
  <si>
    <t>합     계</t>
    <phoneticPr fontId="6" type="noConversion"/>
  </si>
  <si>
    <t>입산자 실화</t>
    <phoneticPr fontId="6" type="noConversion"/>
  </si>
  <si>
    <t>논밭두렁</t>
    <phoneticPr fontId="6" type="noConversion"/>
  </si>
  <si>
    <t>학</t>
  </si>
  <si>
    <t>어린이 불장난</t>
    <phoneticPr fontId="6" type="noConversion"/>
  </si>
  <si>
    <t>기   타</t>
    <phoneticPr fontId="6" type="noConversion"/>
  </si>
  <si>
    <t>면 적</t>
    <phoneticPr fontId="6" type="noConversion"/>
  </si>
  <si>
    <t>피해액</t>
    <phoneticPr fontId="6" type="noConversion"/>
  </si>
  <si>
    <t xml:space="preserve">면 적 </t>
    <phoneticPr fontId="6" type="noConversion"/>
  </si>
  <si>
    <r>
      <t>XVI.</t>
    </r>
    <r>
      <rPr>
        <b/>
        <sz val="26"/>
        <rFont val="-아이리스M"/>
        <family val="1"/>
        <charset val="129"/>
      </rPr>
      <t xml:space="preserve"> </t>
    </r>
    <r>
      <rPr>
        <b/>
        <sz val="28"/>
        <rFont val="-아이리스M"/>
        <family val="1"/>
        <charset val="129"/>
      </rPr>
      <t>공공행정 및 사법</t>
    </r>
    <r>
      <rPr>
        <b/>
        <sz val="26"/>
        <rFont val="-아이리스M"/>
        <family val="1"/>
        <charset val="129"/>
      </rPr>
      <t xml:space="preserve"> </t>
    </r>
    <phoneticPr fontId="6" type="noConversion"/>
  </si>
  <si>
    <r>
      <t>방송사</t>
    </r>
    <r>
      <rPr>
        <vertAlign val="superscript"/>
        <sz val="11"/>
        <rFont val="바탕"/>
        <family val="1"/>
        <charset val="129"/>
      </rPr>
      <t>3)</t>
    </r>
    <phoneticPr fontId="6" type="noConversion"/>
  </si>
  <si>
    <r>
      <t>신문사</t>
    </r>
    <r>
      <rPr>
        <vertAlign val="superscript"/>
        <sz val="11"/>
        <rFont val="바탕"/>
        <family val="1"/>
        <charset val="129"/>
      </rPr>
      <t>4</t>
    </r>
    <r>
      <rPr>
        <vertAlign val="superscript"/>
        <sz val="10"/>
        <rFont val="바탕"/>
        <family val="1"/>
        <charset val="129"/>
      </rPr>
      <t>)</t>
    </r>
    <phoneticPr fontId="10" type="noConversion"/>
  </si>
  <si>
    <r>
      <t>기 타</t>
    </r>
    <r>
      <rPr>
        <vertAlign val="superscript"/>
        <sz val="11"/>
        <rFont val="바탕"/>
        <family val="1"/>
        <charset val="129"/>
      </rPr>
      <t>5)</t>
    </r>
    <phoneticPr fontId="6" type="noConversion"/>
  </si>
  <si>
    <t>소방
준감</t>
    <phoneticPr fontId="10" type="noConversion"/>
  </si>
  <si>
    <t>자료 : 행정지원과</t>
    <phoneticPr fontId="10" type="noConversion"/>
  </si>
  <si>
    <t>합 계</t>
    <phoneticPr fontId="6" type="noConversion"/>
  </si>
  <si>
    <t>경찰청 소속</t>
    <phoneticPr fontId="6" type="noConversion"/>
  </si>
  <si>
    <t>해양경찰청 소속</t>
    <phoneticPr fontId="6" type="noConversion"/>
  </si>
  <si>
    <t>지방경찰청</t>
    <phoneticPr fontId="6" type="noConversion"/>
  </si>
  <si>
    <t>경찰서</t>
    <phoneticPr fontId="6" type="noConversion"/>
  </si>
  <si>
    <t>지방해양
경찰청</t>
    <phoneticPr fontId="6" type="noConversion"/>
  </si>
  <si>
    <t>해양경찰서</t>
    <phoneticPr fontId="6" type="noConversion"/>
  </si>
  <si>
    <t>파출소 
출장소 등</t>
    <phoneticPr fontId="6" type="noConversion"/>
  </si>
  <si>
    <t>수성경찰서</t>
  </si>
  <si>
    <t>자료:대구지방경찰청</t>
    <phoneticPr fontId="10" type="noConversion"/>
  </si>
  <si>
    <t>풍 속 범</t>
    <phoneticPr fontId="10" type="noConversion"/>
  </si>
  <si>
    <t>재산피해
경 감 액</t>
    <phoneticPr fontId="9" type="noConversion"/>
  </si>
  <si>
    <t>문화 및
집회시설</t>
    <phoneticPr fontId="10" type="noConversion"/>
  </si>
  <si>
    <t>종교시설</t>
    <phoneticPr fontId="10" type="noConversion"/>
  </si>
  <si>
    <t>운동시설</t>
    <phoneticPr fontId="10" type="noConversion"/>
  </si>
  <si>
    <t>판매시설</t>
    <phoneticPr fontId="10" type="noConversion"/>
  </si>
  <si>
    <t>장례식장</t>
    <phoneticPr fontId="10" type="noConversion"/>
  </si>
  <si>
    <t>아파트</t>
    <phoneticPr fontId="10" type="noConversion"/>
  </si>
  <si>
    <t>수련시설</t>
    <phoneticPr fontId="10" type="noConversion"/>
  </si>
  <si>
    <t>발전시설</t>
    <phoneticPr fontId="10" type="noConversion"/>
  </si>
  <si>
    <t>방송통신
시     설</t>
    <phoneticPr fontId="10" type="noConversion"/>
  </si>
  <si>
    <t>묘지관련
시설</t>
    <phoneticPr fontId="10" type="noConversion"/>
  </si>
  <si>
    <t>교정 및
군사시설</t>
    <phoneticPr fontId="10" type="noConversion"/>
  </si>
  <si>
    <t>분뇨 및 쓰레기 
처리시설</t>
    <phoneticPr fontId="10" type="noConversion"/>
  </si>
  <si>
    <t>항공기 및 자동차
관련시설</t>
    <phoneticPr fontId="10" type="noConversion"/>
  </si>
  <si>
    <t>운수시설</t>
    <phoneticPr fontId="10" type="noConversion"/>
  </si>
  <si>
    <t xml:space="preserve">     판매시설 및 영업시설 → 판매시설로 변경</t>
    <phoneticPr fontId="6" type="noConversion"/>
  </si>
  <si>
    <t xml:space="preserve">     의료시설 → 의료시설, 장례식장으로 세분화</t>
    <phoneticPr fontId="6" type="noConversion"/>
  </si>
  <si>
    <t xml:space="preserve">     업무시설 →업무시설, 발전시설로 세분화</t>
    <phoneticPr fontId="6" type="noConversion"/>
  </si>
  <si>
    <t xml:space="preserve">     교육연구시설 → 교육연구시설, 수련시설로 세분화</t>
    <phoneticPr fontId="6" type="noConversion"/>
  </si>
  <si>
    <t xml:space="preserve">     운수,자동차관련시설 → 운수시설, 항공기 및 자동차 관련시설로 세분화</t>
    <phoneticPr fontId="6" type="noConversion"/>
  </si>
  <si>
    <t xml:space="preserve">     교정시설 → 교정 및 군사시설로 변경</t>
    <phoneticPr fontId="6" type="noConversion"/>
  </si>
  <si>
    <t>남</t>
    <phoneticPr fontId="10" type="noConversion"/>
  </si>
  <si>
    <t>간이
탱크</t>
    <phoneticPr fontId="6" type="noConversion"/>
  </si>
  <si>
    <t>일반직</t>
    <phoneticPr fontId="10" type="noConversion"/>
  </si>
  <si>
    <t>전문직</t>
    <phoneticPr fontId="10" type="noConversion"/>
  </si>
  <si>
    <t>여</t>
    <phoneticPr fontId="10" type="noConversion"/>
  </si>
  <si>
    <t>합계</t>
    <phoneticPr fontId="10" type="noConversion"/>
  </si>
  <si>
    <t>고용직</t>
    <phoneticPr fontId="10" type="noConversion"/>
  </si>
  <si>
    <t>2 0 1 3</t>
    <phoneticPr fontId="10" type="noConversion"/>
  </si>
  <si>
    <t>소방
본부</t>
    <phoneticPr fontId="10" type="noConversion"/>
  </si>
  <si>
    <t>연 별</t>
    <phoneticPr fontId="10" type="noConversion"/>
  </si>
  <si>
    <t>이재민수</t>
    <phoneticPr fontId="9" type="noConversion"/>
  </si>
  <si>
    <t>구        급           환        자          유        형        별</t>
    <phoneticPr fontId="6" type="noConversion"/>
  </si>
  <si>
    <t>특정직</t>
    <phoneticPr fontId="9" type="noConversion"/>
  </si>
  <si>
    <t>보건행정과</t>
    <phoneticPr fontId="9" type="noConversion"/>
  </si>
  <si>
    <t>건강증진과</t>
    <phoneticPr fontId="10" type="noConversion"/>
  </si>
  <si>
    <t>전문경력관</t>
    <phoneticPr fontId="6" type="noConversion"/>
  </si>
  <si>
    <t xml:space="preserve">2 0 1 3 </t>
    <phoneticPr fontId="10" type="noConversion"/>
  </si>
  <si>
    <t xml:space="preserve">2 0 1 3 </t>
    <phoneticPr fontId="6" type="noConversion"/>
  </si>
  <si>
    <t>승인·지정</t>
    <phoneticPr fontId="9" type="noConversion"/>
  </si>
  <si>
    <t>시험·검사</t>
    <phoneticPr fontId="9" type="noConversion"/>
  </si>
  <si>
    <t>확인·증명/교부</t>
    <phoneticPr fontId="9" type="noConversion"/>
  </si>
  <si>
    <t>관용</t>
    <phoneticPr fontId="6" type="noConversion"/>
  </si>
  <si>
    <t>21∼30</t>
    <phoneticPr fontId="6" type="noConversion"/>
  </si>
  <si>
    <t xml:space="preserve"> 3 월</t>
    <phoneticPr fontId="6" type="noConversion"/>
  </si>
  <si>
    <t xml:space="preserve">2 0 1 4 </t>
    <phoneticPr fontId="10" type="noConversion"/>
  </si>
  <si>
    <t xml:space="preserve">2 0 1 4 </t>
    <phoneticPr fontId="6" type="noConversion"/>
  </si>
  <si>
    <t xml:space="preserve">2 0 1 5 </t>
    <phoneticPr fontId="6" type="noConversion"/>
  </si>
  <si>
    <t xml:space="preserve">2 0 1 5 </t>
    <phoneticPr fontId="10" type="noConversion"/>
  </si>
  <si>
    <t>특  정  직</t>
    <phoneticPr fontId="6" type="noConversion"/>
  </si>
  <si>
    <t>일  반  직</t>
    <phoneticPr fontId="6" type="noConversion"/>
  </si>
  <si>
    <t>별정직</t>
    <phoneticPr fontId="9" type="noConversion"/>
  </si>
  <si>
    <t>고용직</t>
    <phoneticPr fontId="9" type="noConversion"/>
  </si>
  <si>
    <t>전문경력관</t>
    <phoneticPr fontId="9" type="noConversion"/>
  </si>
  <si>
    <t>소계</t>
    <phoneticPr fontId="9" type="noConversion"/>
  </si>
  <si>
    <t>4급</t>
    <phoneticPr fontId="9" type="noConversion"/>
  </si>
  <si>
    <t>3. 구의회, 직속기관 및 사업소 공무원</t>
    <phoneticPr fontId="9" type="noConversion"/>
  </si>
  <si>
    <t>소 계</t>
    <phoneticPr fontId="9" type="noConversion"/>
  </si>
  <si>
    <t>합 계</t>
    <phoneticPr fontId="9" type="noConversion"/>
  </si>
  <si>
    <t>목     적     별</t>
    <phoneticPr fontId="6" type="noConversion"/>
  </si>
  <si>
    <t>1년단수</t>
    <phoneticPr fontId="6" type="noConversion"/>
  </si>
  <si>
    <t xml:space="preserve"> 1 월</t>
    <phoneticPr fontId="6" type="noConversion"/>
  </si>
  <si>
    <t xml:space="preserve"> 4 월</t>
    <phoneticPr fontId="6" type="noConversion"/>
  </si>
  <si>
    <t>연              령              별</t>
    <phoneticPr fontId="6" type="noConversion"/>
  </si>
  <si>
    <t>10년복수</t>
    <phoneticPr fontId="6" type="noConversion"/>
  </si>
  <si>
    <t xml:space="preserve"> 2 월</t>
    <phoneticPr fontId="6" type="noConversion"/>
  </si>
  <si>
    <t>2. 구(區) 공무원  Government Employees of GU</t>
    <phoneticPr fontId="9" type="noConversion"/>
  </si>
  <si>
    <t>5. 소방공무원  Fire-Fighting Officials</t>
    <phoneticPr fontId="6" type="noConversion"/>
  </si>
  <si>
    <t xml:space="preserve">       7. 경찰공무원  Police Officials</t>
    <phoneticPr fontId="6" type="noConversion"/>
  </si>
  <si>
    <t>절 도 범</t>
    <phoneticPr fontId="10" type="noConversion"/>
  </si>
  <si>
    <t>강 력 범</t>
    <phoneticPr fontId="10" type="noConversion"/>
  </si>
  <si>
    <t>폭 력 범</t>
    <phoneticPr fontId="10" type="noConversion"/>
  </si>
  <si>
    <t>지 능 범</t>
    <phoneticPr fontId="10" type="noConversion"/>
  </si>
  <si>
    <t>기타형사범</t>
    <phoneticPr fontId="10" type="noConversion"/>
  </si>
  <si>
    <t>자료:공원녹지과</t>
    <phoneticPr fontId="6" type="noConversion"/>
  </si>
  <si>
    <t>19. 소방장비  Fire-fighting Equipment</t>
    <phoneticPr fontId="6" type="noConversion"/>
  </si>
  <si>
    <t>주 : 1) 출동했으나 이미 자력구조 등으로 119 구조대의 활동이 불필요한 경우</t>
    <phoneticPr fontId="10" type="noConversion"/>
  </si>
  <si>
    <t xml:space="preserve">  주:문화집회 및 운동시설 → 문화 및 집회시설, 종교시설, 운동시설로 세분화</t>
    <phoneticPr fontId="6" type="noConversion"/>
  </si>
  <si>
    <t xml:space="preserve">     위생등 관련시설 → 분뇨 및 쓰레기처리시설, 묘지관련 시설로 세분화</t>
    <phoneticPr fontId="6" type="noConversion"/>
  </si>
  <si>
    <t>자료 : 소방본부, 수성소방서</t>
    <phoneticPr fontId="10" type="noConversion"/>
  </si>
  <si>
    <t>자료 : 대구지방경찰청, 수성경찰서</t>
    <phoneticPr fontId="10" type="noConversion"/>
  </si>
  <si>
    <t>Government Employees of Provincial Council,Direct or Affiliated Agencies</t>
    <phoneticPr fontId="10" type="noConversion"/>
  </si>
  <si>
    <t>주:1)우편취급소 제외</t>
    <phoneticPr fontId="10" type="noConversion"/>
  </si>
  <si>
    <t xml:space="preserve">    2)본청은 제외</t>
    <phoneticPr fontId="10" type="noConversion"/>
  </si>
  <si>
    <t xml:space="preserve">    3)라디오방송국 포함, 유선방송 제외</t>
    <phoneticPr fontId="10" type="noConversion"/>
  </si>
  <si>
    <t xml:space="preserve">    4)종합일간신문사에 한함</t>
    <phoneticPr fontId="10" type="noConversion"/>
  </si>
  <si>
    <t xml:space="preserve">    5)신용협동조합과 신협지소 등 포함</t>
    <phoneticPr fontId="10" type="noConversion"/>
  </si>
  <si>
    <t>2 0 1 6</t>
    <phoneticPr fontId="10" type="noConversion"/>
  </si>
  <si>
    <t xml:space="preserve">2 0 1 6 </t>
    <phoneticPr fontId="6" type="noConversion"/>
  </si>
  <si>
    <t xml:space="preserve">2 0 1 6 </t>
    <phoneticPr fontId="10" type="noConversion"/>
  </si>
  <si>
    <t>식품위생과</t>
    <phoneticPr fontId="10" type="noConversion"/>
  </si>
  <si>
    <t>고산건강생활지원 센    터</t>
    <phoneticPr fontId="10" type="noConversion"/>
  </si>
  <si>
    <t>지휘차</t>
  </si>
  <si>
    <t>구   분</t>
    <phoneticPr fontId="6" type="noConversion"/>
  </si>
  <si>
    <t>합계</t>
    <phoneticPr fontId="6" type="noConversion"/>
  </si>
  <si>
    <t>특          수          소          방          차</t>
    <phoneticPr fontId="6" type="noConversion"/>
  </si>
  <si>
    <t>고가차</t>
    <phoneticPr fontId="6" type="noConversion"/>
  </si>
  <si>
    <t>굴절차</t>
    <phoneticPr fontId="6" type="noConversion"/>
  </si>
  <si>
    <t>방수탑차</t>
    <phoneticPr fontId="6" type="noConversion"/>
  </si>
  <si>
    <t>화학차</t>
    <phoneticPr fontId="6" type="noConversion"/>
  </si>
  <si>
    <t>배연차</t>
    <phoneticPr fontId="6" type="noConversion"/>
  </si>
  <si>
    <t>구조
공작차</t>
    <phoneticPr fontId="6" type="noConversion"/>
  </si>
  <si>
    <t>제독차</t>
    <phoneticPr fontId="6" type="noConversion"/>
  </si>
  <si>
    <t>화생방차</t>
    <phoneticPr fontId="6" type="noConversion"/>
  </si>
  <si>
    <t>조명차·조연자</t>
    <phoneticPr fontId="6" type="noConversion"/>
  </si>
  <si>
    <t>구조버스</t>
    <phoneticPr fontId="6" type="noConversion"/>
  </si>
  <si>
    <t>소계</t>
    <phoneticPr fontId="6" type="noConversion"/>
  </si>
  <si>
    <t>55m</t>
    <phoneticPr fontId="6" type="noConversion"/>
  </si>
  <si>
    <t>52m</t>
    <phoneticPr fontId="6" type="noConversion"/>
  </si>
  <si>
    <t>50m</t>
    <phoneticPr fontId="6" type="noConversion"/>
  </si>
  <si>
    <t>46m</t>
    <phoneticPr fontId="6" type="noConversion"/>
  </si>
  <si>
    <t>40m</t>
    <phoneticPr fontId="6" type="noConversion"/>
  </si>
  <si>
    <t>32m</t>
    <phoneticPr fontId="6" type="noConversion"/>
  </si>
  <si>
    <t>45m</t>
    <phoneticPr fontId="6" type="noConversion"/>
  </si>
  <si>
    <t>41m</t>
    <phoneticPr fontId="6" type="noConversion"/>
  </si>
  <si>
    <t>35m</t>
    <phoneticPr fontId="6" type="noConversion"/>
  </si>
  <si>
    <t>27m</t>
    <phoneticPr fontId="6" type="noConversion"/>
  </si>
  <si>
    <t>18.5m</t>
    <phoneticPr fontId="6" type="noConversion"/>
  </si>
  <si>
    <t>22m</t>
    <phoneticPr fontId="6" type="noConversion"/>
  </si>
  <si>
    <t>내폭</t>
    <phoneticPr fontId="6" type="noConversion"/>
  </si>
  <si>
    <t>고성능</t>
    <phoneticPr fontId="6" type="noConversion"/>
  </si>
  <si>
    <t>일반</t>
    <phoneticPr fontId="6" type="noConversion"/>
  </si>
  <si>
    <t>특     수     소     방     차</t>
    <phoneticPr fontId="6" type="noConversion"/>
  </si>
  <si>
    <t>행정차</t>
    <phoneticPr fontId="6" type="noConversion"/>
  </si>
  <si>
    <t>펌프차</t>
    <phoneticPr fontId="6" type="noConversion"/>
  </si>
  <si>
    <t>물
탱크차</t>
    <phoneticPr fontId="6" type="noConversion"/>
  </si>
  <si>
    <t>구  급  차</t>
    <phoneticPr fontId="6" type="noConversion"/>
  </si>
  <si>
    <t>재난
지원차</t>
    <phoneticPr fontId="6" type="noConversion"/>
  </si>
  <si>
    <t>홍보차</t>
    <phoneticPr fontId="6" type="noConversion"/>
  </si>
  <si>
    <t>점검차</t>
    <phoneticPr fontId="6" type="noConversion"/>
  </si>
  <si>
    <t>순찰차</t>
    <phoneticPr fontId="6" type="noConversion"/>
  </si>
  <si>
    <t>화재
조사차</t>
    <phoneticPr fontId="6" type="noConversion"/>
  </si>
  <si>
    <t>굴삭기</t>
    <phoneticPr fontId="6" type="noConversion"/>
  </si>
  <si>
    <t>견인차</t>
    <phoneticPr fontId="6" type="noConversion"/>
  </si>
  <si>
    <t>미분무가스 소방차</t>
    <phoneticPr fontId="6" type="noConversion"/>
  </si>
  <si>
    <t>기타
(이동체험, 이동정비)</t>
    <phoneticPr fontId="6" type="noConversion"/>
  </si>
  <si>
    <t>유조차</t>
    <phoneticPr fontId="6" type="noConversion"/>
  </si>
  <si>
    <t>이륜차</t>
    <phoneticPr fontId="6" type="noConversion"/>
  </si>
  <si>
    <t>트레일러</t>
    <phoneticPr fontId="6" type="noConversion"/>
  </si>
  <si>
    <t>헬기</t>
    <phoneticPr fontId="6" type="noConversion"/>
  </si>
  <si>
    <t>대형</t>
    <phoneticPr fontId="6" type="noConversion"/>
  </si>
  <si>
    <t>중형</t>
    <phoneticPr fontId="6" type="noConversion"/>
  </si>
  <si>
    <t>소형</t>
    <phoneticPr fontId="6" type="noConversion"/>
  </si>
  <si>
    <t>승합형</t>
    <phoneticPr fontId="6" type="noConversion"/>
  </si>
  <si>
    <t>화물형</t>
    <phoneticPr fontId="6" type="noConversion"/>
  </si>
  <si>
    <t>승용차</t>
    <phoneticPr fontId="6" type="noConversion"/>
  </si>
  <si>
    <t>승합차</t>
    <phoneticPr fontId="6" type="noConversion"/>
  </si>
  <si>
    <t>화물차</t>
    <phoneticPr fontId="6" type="noConversion"/>
  </si>
  <si>
    <t>단위 : 명</t>
    <phoneticPr fontId="10" type="noConversion"/>
  </si>
  <si>
    <t>자료 : 수성경찰서</t>
    <phoneticPr fontId="10" type="noConversion"/>
  </si>
  <si>
    <t>자료 : 수성소방서</t>
    <phoneticPr fontId="9" type="noConversion"/>
  </si>
  <si>
    <t xml:space="preserve">  주 : 1) 연구·학원, 운동시설, 동식물시설, 자동차시설, 기타 비주거 시설
        </t>
    <phoneticPr fontId="6" type="noConversion"/>
  </si>
  <si>
    <t>자료 : 수성소방서</t>
    <phoneticPr fontId="6" type="noConversion"/>
  </si>
  <si>
    <t>자료 : 수성소방서(가창실적 포함)</t>
    <phoneticPr fontId="10" type="noConversion"/>
  </si>
  <si>
    <t>자료 : 수성소방서</t>
    <phoneticPr fontId="10" type="noConversion"/>
  </si>
  <si>
    <t>단위 : 명</t>
    <phoneticPr fontId="10" type="noConversion"/>
  </si>
  <si>
    <t>자료 : 대구광역시 자연재난과</t>
    <phoneticPr fontId="10" type="noConversion"/>
  </si>
  <si>
    <t>단위 : 건</t>
    <phoneticPr fontId="9" type="noConversion"/>
  </si>
  <si>
    <t>구   분</t>
    <phoneticPr fontId="9" type="noConversion"/>
  </si>
  <si>
    <t>계</t>
    <phoneticPr fontId="9" type="noConversion"/>
  </si>
  <si>
    <t>인가·허가</t>
    <phoneticPr fontId="9" type="noConversion"/>
  </si>
  <si>
    <t>특허 ·면허</t>
    <phoneticPr fontId="9" type="noConversion"/>
  </si>
  <si>
    <t>신고·등록</t>
    <phoneticPr fontId="9" type="noConversion"/>
  </si>
  <si>
    <t>구청</t>
    <phoneticPr fontId="9" type="noConversion"/>
  </si>
  <si>
    <t>동소계</t>
    <phoneticPr fontId="9" type="noConversion"/>
  </si>
  <si>
    <t>수성2·3가동</t>
    <phoneticPr fontId="9" type="noConversion"/>
  </si>
  <si>
    <t xml:space="preserve"> - </t>
  </si>
  <si>
    <t xml:space="preserve">    10. 여  권  발  급  Passport Lssuse</t>
    <phoneticPr fontId="6" type="noConversion"/>
  </si>
  <si>
    <t>단위 : 명</t>
    <phoneticPr fontId="6" type="noConversion"/>
  </si>
  <si>
    <t>기        간        별</t>
    <phoneticPr fontId="6" type="noConversion"/>
  </si>
  <si>
    <t>거주</t>
    <phoneticPr fontId="6" type="noConversion"/>
  </si>
  <si>
    <t>여행    증명</t>
    <phoneticPr fontId="6" type="noConversion"/>
  </si>
  <si>
    <t>5년미만
복수</t>
    <phoneticPr fontId="6" type="noConversion"/>
  </si>
  <si>
    <t>5년복수</t>
    <phoneticPr fontId="6" type="noConversion"/>
  </si>
  <si>
    <t>20세이하</t>
    <phoneticPr fontId="6" type="noConversion"/>
  </si>
  <si>
    <t>10 월</t>
    <phoneticPr fontId="6" type="noConversion"/>
  </si>
  <si>
    <t>11 월</t>
    <phoneticPr fontId="6" type="noConversion"/>
  </si>
  <si>
    <r>
      <t>기 타</t>
    </r>
    <r>
      <rPr>
        <vertAlign val="superscript"/>
        <sz val="12"/>
        <color theme="1"/>
        <rFont val="바탕"/>
        <family val="1"/>
        <charset val="129"/>
      </rPr>
      <t>1)</t>
    </r>
    <phoneticPr fontId="9" type="noConversion"/>
  </si>
  <si>
    <t>주 : 1) 제도개선 건의, 질의, 진정 등</t>
    <phoneticPr fontId="9" type="noConversion"/>
  </si>
  <si>
    <t>사망</t>
    <phoneticPr fontId="9" type="noConversion"/>
  </si>
  <si>
    <t>부상</t>
    <phoneticPr fontId="9" type="noConversion"/>
  </si>
  <si>
    <t>일반직</t>
    <phoneticPr fontId="10" type="noConversion"/>
  </si>
  <si>
    <t>2 0 1 7</t>
  </si>
  <si>
    <t>2 0 1 8</t>
    <phoneticPr fontId="10" type="noConversion"/>
  </si>
  <si>
    <t>2 0 1 8</t>
    <phoneticPr fontId="6" type="noConversion"/>
  </si>
  <si>
    <t xml:space="preserve">2 0 1 7 </t>
  </si>
  <si>
    <t xml:space="preserve">2 0 1 8 </t>
    <phoneticPr fontId="10" type="noConversion"/>
  </si>
  <si>
    <r>
      <t xml:space="preserve">고충민원 </t>
    </r>
    <r>
      <rPr>
        <vertAlign val="superscript"/>
        <sz val="11"/>
        <color theme="1"/>
        <rFont val="바탕"/>
        <family val="1"/>
        <charset val="129"/>
      </rPr>
      <t>2)</t>
    </r>
    <phoneticPr fontId="9" type="noConversion"/>
  </si>
  <si>
    <t xml:space="preserve">        2) 2018년부터 민원서류 처리 건수에 고충민원 추가 </t>
    <phoneticPr fontId="10" type="noConversion"/>
  </si>
  <si>
    <t>6. 퇴직 사유별 공무원  Retired Government Officials by Cause of Retirement</t>
    <phoneticPr fontId="9" type="noConversion"/>
  </si>
  <si>
    <r>
      <rPr>
        <b/>
        <sz val="20"/>
        <rFont val="-아이리스M"/>
        <family val="1"/>
        <charset val="129"/>
      </rPr>
      <t>8. 관내 관공서 및 주요기관</t>
    </r>
    <r>
      <rPr>
        <b/>
        <sz val="22"/>
        <rFont val="-아이리스M"/>
        <family val="1"/>
        <charset val="129"/>
      </rPr>
      <t xml:space="preserve">  Government and Public Offices and Major Organizations
                                            </t>
    </r>
    <phoneticPr fontId="6" type="noConversion"/>
  </si>
  <si>
    <t>9. 민원서류 처리  Handling of Civil Request Filings</t>
    <phoneticPr fontId="9" type="noConversion"/>
  </si>
  <si>
    <t>11. 범죄발생 및 검거  Crime Occurrence and Arrests</t>
    <phoneticPr fontId="6" type="noConversion"/>
  </si>
  <si>
    <t>12. 연령별 피의자 Suspects by Age Group</t>
    <phoneticPr fontId="6" type="noConversion"/>
  </si>
  <si>
    <t>13. 학력별 피의자  Suspects by Education Level</t>
    <phoneticPr fontId="6" type="noConversion"/>
  </si>
  <si>
    <t xml:space="preserve">14. 소년범죄  Juvenile Delinquencies </t>
    <phoneticPr fontId="10" type="noConversion"/>
  </si>
  <si>
    <t>15. 화재발생  Occurrence of Fire</t>
    <phoneticPr fontId="9" type="noConversion"/>
  </si>
  <si>
    <t>16. 발화요인별 화재발생  Fire Occurrence by Cause</t>
    <phoneticPr fontId="6" type="noConversion"/>
  </si>
  <si>
    <t>17. 장소별 화재발생  Fire Occurrence by Location</t>
    <phoneticPr fontId="6" type="noConversion"/>
  </si>
  <si>
    <t xml:space="preserve">  18. 산 불 발 생 현 황  Status of Forest Fire Outbreaks by Cause</t>
    <phoneticPr fontId="6" type="noConversion"/>
  </si>
  <si>
    <t>20. 119구급 활동실적  119 EMS Activities</t>
    <phoneticPr fontId="6" type="noConversion"/>
  </si>
  <si>
    <t>21. 119구조 활동실적  119 EMS Rescue Activities</t>
    <phoneticPr fontId="6" type="noConversion"/>
  </si>
  <si>
    <t>22. 풍수해 발생  Storm and Flood Damage</t>
    <phoneticPr fontId="10" type="noConversion"/>
  </si>
  <si>
    <t>23. 소방대상물 현황  Facilities Subjected to Fire Safety Regulations</t>
    <phoneticPr fontId="10" type="noConversion"/>
  </si>
  <si>
    <t>24. 위험물 제조소 설치 현황  Manufactories, Storages, and Agencies of DangerousObjects</t>
    <phoneticPr fontId="6" type="noConversion"/>
  </si>
  <si>
    <t>25. 자동차단속 및 처리  Traffic Violation  and Punishment Activities</t>
    <phoneticPr fontId="6" type="noConversion"/>
  </si>
  <si>
    <r>
      <rPr>
        <b/>
        <sz val="20"/>
        <rFont val="-아이리스M"/>
        <family val="1"/>
        <charset val="129"/>
      </rPr>
      <t>1. 공무원 총괄</t>
    </r>
    <r>
      <rPr>
        <b/>
        <sz val="22"/>
        <rFont val="-아이리스M"/>
        <family val="1"/>
        <charset val="129"/>
      </rPr>
      <t xml:space="preserve"> </t>
    </r>
    <r>
      <rPr>
        <b/>
        <sz val="18"/>
        <rFont val="-아이리스M"/>
        <family val="1"/>
        <charset val="129"/>
      </rPr>
      <t>Summary Of Government Employees</t>
    </r>
    <phoneticPr fontId="9" type="noConversion"/>
  </si>
  <si>
    <t>지구대,파출소</t>
    <phoneticPr fontId="6" type="noConversion"/>
  </si>
  <si>
    <t>안전운전</t>
    <phoneticPr fontId="6" type="noConversion"/>
  </si>
  <si>
    <t>과속</t>
    <phoneticPr fontId="10" type="noConversion"/>
  </si>
  <si>
    <t>안전띠 미착용</t>
    <phoneticPr fontId="10" type="noConversion"/>
  </si>
  <si>
    <t>교육용차</t>
    <phoneticPr fontId="6" type="noConversion"/>
  </si>
  <si>
    <t>기타</t>
    <phoneticPr fontId="6" type="noConversion"/>
  </si>
  <si>
    <t>행     정     차</t>
    <phoneticPr fontId="6" type="noConversion"/>
  </si>
  <si>
    <t>기     타</t>
    <phoneticPr fontId="6" type="noConversion"/>
  </si>
  <si>
    <t>소방
구조정</t>
    <phoneticPr fontId="6" type="noConversion"/>
  </si>
  <si>
    <t>단위: 명</t>
    <phoneticPr fontId="10" type="noConversion"/>
  </si>
  <si>
    <t>신호위반</t>
    <phoneticPr fontId="10" type="noConversion"/>
  </si>
  <si>
    <t>중앙선 침범</t>
    <phoneticPr fontId="10" type="noConversion"/>
  </si>
  <si>
    <t>자료:소방안전본부</t>
    <phoneticPr fontId="6" type="noConversion"/>
  </si>
  <si>
    <t>자료 : 기획예산과</t>
    <phoneticPr fontId="9" type="noConversion"/>
  </si>
  <si>
    <t>자료 : 기획예산과</t>
    <phoneticPr fontId="9" type="noConversion"/>
  </si>
  <si>
    <t xml:space="preserve">자료 : 기획예산과 </t>
    <phoneticPr fontId="10" type="noConversion"/>
  </si>
  <si>
    <r>
      <t xml:space="preserve">4. 동(洞) 공무원  </t>
    </r>
    <r>
      <rPr>
        <b/>
        <sz val="20"/>
        <rFont val="-아이리스M"/>
        <family val="1"/>
        <charset val="129"/>
      </rPr>
      <t>Government Employees of Dong</t>
    </r>
    <phoneticPr fontId="9" type="noConversion"/>
  </si>
  <si>
    <t>자료 : 행정지원과, 홍보소통과, 정보통신과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</si>
</sst>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General_)"/>
    <numFmt numFmtId="180" formatCode="0_ "/>
    <numFmt numFmtId="181" formatCode="#,##0;\-#,##0;&quot;-&quot;"/>
    <numFmt numFmtId="182" formatCode="#,##0;\-#,##0;&quot; &quot;"/>
  </numFmts>
  <fonts count="78">
    <font>
      <sz val="11"/>
      <name val="HY신명조"/>
      <family val="1"/>
      <charset val="129"/>
    </font>
    <font>
      <sz val="11"/>
      <name val="HY신명조"/>
      <family val="1"/>
      <charset val="129"/>
    </font>
    <font>
      <sz val="12"/>
      <name val="Courier"/>
      <family val="3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b/>
      <sz val="12"/>
      <name val="Arial"/>
      <family val="2"/>
    </font>
    <font>
      <sz val="8"/>
      <name val="돋움"/>
      <family val="3"/>
      <charset val="129"/>
    </font>
    <font>
      <sz val="11"/>
      <name val="신명조체"/>
      <family val="1"/>
      <charset val="129"/>
    </font>
    <font>
      <b/>
      <sz val="28"/>
      <name val="신명조체"/>
      <family val="1"/>
      <charset val="129"/>
    </font>
    <font>
      <sz val="11"/>
      <name val="Arial"/>
      <family val="2"/>
    </font>
    <font>
      <sz val="8"/>
      <name val="HY신명조"/>
      <family val="1"/>
      <charset val="129"/>
    </font>
    <font>
      <sz val="9"/>
      <name val="가을체"/>
      <family val="1"/>
      <charset val="129"/>
    </font>
    <font>
      <sz val="11"/>
      <name val="가을체"/>
      <family val="1"/>
      <charset val="129"/>
    </font>
    <font>
      <sz val="8"/>
      <name val="가을체"/>
      <family val="1"/>
      <charset val="129"/>
    </font>
    <font>
      <sz val="22"/>
      <name val="바탕"/>
      <family val="1"/>
      <charset val="129"/>
    </font>
    <font>
      <sz val="9"/>
      <name val="바탕"/>
      <family val="1"/>
      <charset val="129"/>
    </font>
    <font>
      <b/>
      <sz val="22"/>
      <name val="바탕"/>
      <family val="1"/>
      <charset val="129"/>
    </font>
    <font>
      <sz val="10"/>
      <name val="바탕"/>
      <family val="1"/>
      <charset val="129"/>
    </font>
    <font>
      <sz val="11"/>
      <name val="바탕"/>
      <family val="1"/>
      <charset val="129"/>
    </font>
    <font>
      <sz val="8"/>
      <name val="바탕"/>
      <family val="1"/>
      <charset val="129"/>
    </font>
    <font>
      <b/>
      <sz val="10"/>
      <name val="바탕"/>
      <family val="1"/>
      <charset val="129"/>
    </font>
    <font>
      <b/>
      <sz val="11"/>
      <name val="바탕"/>
      <family val="1"/>
      <charset val="129"/>
    </font>
    <font>
      <vertAlign val="superscript"/>
      <sz val="10"/>
      <name val="바탕"/>
      <family val="1"/>
      <charset val="129"/>
    </font>
    <font>
      <b/>
      <sz val="9"/>
      <name val="바탕"/>
      <family val="1"/>
      <charset val="129"/>
    </font>
    <font>
      <b/>
      <sz val="9"/>
      <color indexed="10"/>
      <name val="굴림"/>
      <family val="3"/>
      <charset val="129"/>
    </font>
    <font>
      <sz val="11"/>
      <name val="바탕체"/>
      <family val="1"/>
      <charset val="129"/>
    </font>
    <font>
      <b/>
      <sz val="8"/>
      <name val="바탕"/>
      <family val="1"/>
      <charset val="129"/>
    </font>
    <font>
      <b/>
      <sz val="9"/>
      <name val="가을체"/>
      <family val="1"/>
      <charset val="129"/>
    </font>
    <font>
      <sz val="10"/>
      <name val="바탕체"/>
      <family val="1"/>
      <charset val="129"/>
    </font>
    <font>
      <sz val="10"/>
      <name val="돋움"/>
      <family val="3"/>
      <charset val="129"/>
    </font>
    <font>
      <b/>
      <sz val="28"/>
      <name val="-아이리스M"/>
      <family val="1"/>
      <charset val="129"/>
    </font>
    <font>
      <b/>
      <sz val="26"/>
      <name val="-아이리스M"/>
      <family val="1"/>
      <charset val="129"/>
    </font>
    <font>
      <sz val="26"/>
      <name val="-아이리스M"/>
      <family val="1"/>
      <charset val="129"/>
    </font>
    <font>
      <sz val="22"/>
      <name val="-아이리스M"/>
      <family val="1"/>
      <charset val="129"/>
    </font>
    <font>
      <sz val="9"/>
      <name val="-아이리스M"/>
      <family val="1"/>
      <charset val="129"/>
    </font>
    <font>
      <sz val="11"/>
      <name val="-아이리스M"/>
      <family val="1"/>
      <charset val="129"/>
    </font>
    <font>
      <b/>
      <sz val="22"/>
      <name val="-아이리스M"/>
      <family val="1"/>
      <charset val="129"/>
    </font>
    <font>
      <sz val="8"/>
      <name val="-아이리스M"/>
      <family val="1"/>
      <charset val="129"/>
    </font>
    <font>
      <vertAlign val="superscript"/>
      <sz val="11"/>
      <name val="바탕"/>
      <family val="1"/>
      <charset val="129"/>
    </font>
    <font>
      <sz val="9"/>
      <name val="바탕체"/>
      <family val="1"/>
      <charset val="129"/>
    </font>
    <font>
      <b/>
      <sz val="11"/>
      <name val="바탕체"/>
      <family val="1"/>
      <charset val="129"/>
    </font>
    <font>
      <sz val="12"/>
      <name val="돋움"/>
      <family val="3"/>
      <charset val="129"/>
    </font>
    <font>
      <b/>
      <sz val="11"/>
      <color theme="3" tint="-0.249977111117893"/>
      <name val="바탕체"/>
      <family val="1"/>
      <charset val="129"/>
    </font>
    <font>
      <b/>
      <sz val="11"/>
      <color theme="1"/>
      <name val="바탕"/>
      <family val="1"/>
      <charset val="129"/>
    </font>
    <font>
      <b/>
      <sz val="11"/>
      <color theme="1"/>
      <name val="바탕체"/>
      <family val="1"/>
      <charset val="129"/>
    </font>
    <font>
      <b/>
      <sz val="11"/>
      <color theme="1"/>
      <name val="돋움체"/>
      <family val="3"/>
      <charset val="129"/>
    </font>
    <font>
      <sz val="11"/>
      <color theme="1"/>
      <name val="바탕"/>
      <family val="1"/>
      <charset val="129"/>
    </font>
    <font>
      <sz val="11"/>
      <color theme="1"/>
      <name val="바탕체"/>
      <family val="1"/>
      <charset val="129"/>
    </font>
    <font>
      <sz val="11"/>
      <color theme="1"/>
      <name val="돋움체"/>
      <family val="3"/>
      <charset val="129"/>
    </font>
    <font>
      <sz val="10"/>
      <color indexed="8"/>
      <name val="굴림"/>
      <family val="3"/>
      <charset val="129"/>
    </font>
    <font>
      <b/>
      <sz val="10"/>
      <name val="바탕체"/>
      <family val="1"/>
      <charset val="129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sz val="9"/>
      <color theme="1"/>
      <name val="바탕"/>
      <family val="1"/>
      <charset val="129"/>
    </font>
    <font>
      <sz val="10"/>
      <name val="굴림"/>
      <family val="3"/>
      <charset val="129"/>
    </font>
    <font>
      <sz val="10"/>
      <color theme="1"/>
      <name val="바탕"/>
      <family val="1"/>
      <charset val="129"/>
    </font>
    <font>
      <sz val="10"/>
      <color theme="1"/>
      <name val="바탕체"/>
      <family val="1"/>
      <charset val="129"/>
    </font>
    <font>
      <b/>
      <sz val="10"/>
      <color theme="1"/>
      <name val="바탕"/>
      <family val="1"/>
      <charset val="129"/>
    </font>
    <font>
      <b/>
      <sz val="10"/>
      <color theme="1"/>
      <name val="바탕체"/>
      <family val="1"/>
      <charset val="129"/>
    </font>
    <font>
      <vertAlign val="superscript"/>
      <sz val="12"/>
      <color theme="1"/>
      <name val="바탕"/>
      <family val="1"/>
      <charset val="129"/>
    </font>
    <font>
      <sz val="11"/>
      <color theme="1"/>
      <name val="굴림"/>
      <family val="3"/>
      <charset val="129"/>
    </font>
    <font>
      <sz val="11"/>
      <color indexed="8"/>
      <name val="바탕체"/>
      <family val="1"/>
      <charset val="129"/>
    </font>
    <font>
      <sz val="11"/>
      <color theme="1"/>
      <name val="HY신명조"/>
      <family val="1"/>
      <charset val="129"/>
    </font>
    <font>
      <sz val="9"/>
      <color theme="1"/>
      <name val="-아이리스M"/>
      <family val="1"/>
      <charset val="129"/>
    </font>
    <font>
      <b/>
      <sz val="22"/>
      <color theme="1"/>
      <name val="바탕"/>
      <family val="1"/>
      <charset val="129"/>
    </font>
    <font>
      <sz val="9"/>
      <color theme="1"/>
      <name val="가을체"/>
      <family val="1"/>
      <charset val="129"/>
    </font>
    <font>
      <b/>
      <sz val="9"/>
      <color theme="1"/>
      <name val="가을체"/>
      <family val="1"/>
      <charset val="129"/>
    </font>
    <font>
      <sz val="10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b/>
      <sz val="11"/>
      <color indexed="8"/>
      <name val="바탕체"/>
      <family val="1"/>
      <charset val="129"/>
    </font>
    <font>
      <b/>
      <sz val="10"/>
      <color indexed="8"/>
      <name val="바탕체"/>
      <family val="1"/>
      <charset val="129"/>
    </font>
    <font>
      <vertAlign val="superscript"/>
      <sz val="11"/>
      <color theme="1"/>
      <name val="바탕"/>
      <family val="1"/>
      <charset val="129"/>
    </font>
    <font>
      <b/>
      <sz val="20"/>
      <name val="-아이리스M"/>
      <family val="1"/>
      <charset val="129"/>
    </font>
    <font>
      <b/>
      <sz val="22"/>
      <color theme="1"/>
      <name val="-아이리스M"/>
      <family val="1"/>
      <charset val="129"/>
    </font>
    <font>
      <b/>
      <sz val="11"/>
      <color theme="1"/>
      <name val="HY신명조"/>
      <family val="1"/>
      <charset val="129"/>
    </font>
    <font>
      <b/>
      <sz val="11"/>
      <name val="HY신명조"/>
      <family val="1"/>
      <charset val="129"/>
    </font>
    <font>
      <b/>
      <sz val="18"/>
      <name val="-아이리스M"/>
      <family val="1"/>
      <charset val="129"/>
    </font>
    <font>
      <b/>
      <sz val="20"/>
      <name val="HY신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4">
    <xf numFmtId="0" fontId="0" fillId="0" borderId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41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1" fillId="0" borderId="0"/>
    <xf numFmtId="0" fontId="49" fillId="0" borderId="0"/>
    <xf numFmtId="41" fontId="4" fillId="0" borderId="0" applyFont="0" applyFill="0" applyBorder="0" applyAlignment="0" applyProtection="0"/>
    <xf numFmtId="0" fontId="4" fillId="0" borderId="0"/>
  </cellStyleXfs>
  <cellXfs count="1058">
    <xf numFmtId="0" fontId="0" fillId="0" borderId="0" xfId="0"/>
    <xf numFmtId="0" fontId="7" fillId="0" borderId="0" xfId="17" applyFont="1" applyAlignment="1">
      <alignment vertical="center"/>
    </xf>
    <xf numFmtId="0" fontId="8" fillId="0" borderId="0" xfId="17" applyFont="1" applyAlignment="1">
      <alignment horizontal="center" vertical="center"/>
    </xf>
    <xf numFmtId="0" fontId="11" fillId="0" borderId="0" xfId="17" applyFont="1" applyAlignment="1">
      <alignment vertical="center"/>
    </xf>
    <xf numFmtId="0" fontId="12" fillId="0" borderId="0" xfId="17" applyFont="1" applyAlignment="1">
      <alignment vertical="center"/>
    </xf>
    <xf numFmtId="41" fontId="12" fillId="0" borderId="0" xfId="17" applyNumberFormat="1" applyFont="1" applyAlignment="1">
      <alignment vertical="center"/>
    </xf>
    <xf numFmtId="0" fontId="13" fillId="0" borderId="0" xfId="17" applyFont="1" applyAlignment="1">
      <alignment vertical="center"/>
    </xf>
    <xf numFmtId="176" fontId="11" fillId="0" borderId="0" xfId="17" applyNumberFormat="1" applyFont="1" applyAlignment="1">
      <alignment horizontal="center" vertical="center"/>
    </xf>
    <xf numFmtId="176" fontId="13" fillId="0" borderId="0" xfId="17" applyNumberFormat="1" applyFont="1" applyAlignment="1">
      <alignment horizontal="center" vertical="center"/>
    </xf>
    <xf numFmtId="176" fontId="11" fillId="0" borderId="0" xfId="17" applyNumberFormat="1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0" xfId="18" applyFont="1" applyBorder="1" applyAlignment="1">
      <alignment horizontal="center" vertical="center"/>
    </xf>
    <xf numFmtId="0" fontId="12" fillId="0" borderId="0" xfId="17" applyFont="1" applyBorder="1" applyAlignment="1">
      <alignment vertical="center"/>
    </xf>
    <xf numFmtId="0" fontId="15" fillId="0" borderId="0" xfId="17" applyFont="1" applyAlignment="1">
      <alignment vertical="center"/>
    </xf>
    <xf numFmtId="0" fontId="16" fillId="0" borderId="4" xfId="17" applyFont="1" applyBorder="1" applyAlignment="1">
      <alignment horizontal="right" vertical="center"/>
    </xf>
    <xf numFmtId="0" fontId="16" fillId="0" borderId="4" xfId="17" applyFont="1" applyBorder="1" applyAlignment="1">
      <alignment horizontal="left" vertical="center"/>
    </xf>
    <xf numFmtId="0" fontId="18" fillId="0" borderId="0" xfId="17" applyFont="1" applyAlignment="1">
      <alignment vertical="center"/>
    </xf>
    <xf numFmtId="0" fontId="19" fillId="0" borderId="0" xfId="17" applyFont="1" applyAlignment="1">
      <alignment vertical="center"/>
    </xf>
    <xf numFmtId="0" fontId="16" fillId="0" borderId="0" xfId="17" applyFont="1" applyAlignment="1">
      <alignment horizontal="left" vertical="center"/>
    </xf>
    <xf numFmtId="176" fontId="15" fillId="0" borderId="0" xfId="17" applyNumberFormat="1" applyFont="1" applyAlignment="1">
      <alignment horizontal="center" vertical="center"/>
    </xf>
    <xf numFmtId="176" fontId="17" fillId="0" borderId="4" xfId="17" applyNumberFormat="1" applyFont="1" applyBorder="1" applyAlignment="1">
      <alignment horizontal="right"/>
    </xf>
    <xf numFmtId="176" fontId="18" fillId="0" borderId="0" xfId="17" applyNumberFormat="1" applyFont="1" applyAlignment="1">
      <alignment horizontal="center" vertical="center"/>
    </xf>
    <xf numFmtId="0" fontId="18" fillId="0" borderId="0" xfId="0" applyFont="1"/>
    <xf numFmtId="180" fontId="17" fillId="0" borderId="4" xfId="17" applyNumberFormat="1" applyFont="1" applyBorder="1" applyAlignment="1">
      <alignment horizontal="center" vertical="center" wrapText="1"/>
    </xf>
    <xf numFmtId="180" fontId="17" fillId="0" borderId="4" xfId="17" applyNumberFormat="1" applyFont="1" applyBorder="1" applyAlignment="1">
      <alignment horizontal="center" vertical="center"/>
    </xf>
    <xf numFmtId="176" fontId="17" fillId="0" borderId="0" xfId="17" applyNumberFormat="1" applyFont="1" applyAlignment="1">
      <alignment horizontal="center" vertical="center"/>
    </xf>
    <xf numFmtId="0" fontId="18" fillId="0" borderId="0" xfId="0" applyFont="1" applyBorder="1"/>
    <xf numFmtId="176" fontId="19" fillId="0" borderId="0" xfId="17" applyNumberFormat="1" applyFont="1" applyAlignment="1">
      <alignment horizontal="center" vertical="center"/>
    </xf>
    <xf numFmtId="0" fontId="18" fillId="0" borderId="0" xfId="17" applyNumberFormat="1" applyFont="1" applyAlignment="1">
      <alignment horizontal="center" vertical="center"/>
    </xf>
    <xf numFmtId="0" fontId="16" fillId="0" borderId="0" xfId="17" applyNumberFormat="1" applyFont="1" applyBorder="1" applyAlignment="1">
      <alignment horizontal="center" vertical="center"/>
    </xf>
    <xf numFmtId="0" fontId="15" fillId="0" borderId="0" xfId="17" applyNumberFormat="1" applyFont="1" applyAlignment="1">
      <alignment horizontal="center" vertical="center"/>
    </xf>
    <xf numFmtId="0" fontId="17" fillId="0" borderId="0" xfId="17" applyNumberFormat="1" applyFont="1" applyAlignment="1">
      <alignment horizontal="right" vertical="center"/>
    </xf>
    <xf numFmtId="0" fontId="20" fillId="0" borderId="4" xfId="17" applyNumberFormat="1" applyFont="1" applyBorder="1" applyAlignment="1">
      <alignment horizontal="center" vertical="center"/>
    </xf>
    <xf numFmtId="0" fontId="17" fillId="0" borderId="4" xfId="17" applyNumberFormat="1" applyFont="1" applyBorder="1" applyAlignment="1">
      <alignment horizontal="right"/>
    </xf>
    <xf numFmtId="0" fontId="14" fillId="0" borderId="0" xfId="18" applyFont="1" applyAlignment="1">
      <alignment horizontal="center" vertical="center" wrapText="1"/>
    </xf>
    <xf numFmtId="0" fontId="18" fillId="0" borderId="0" xfId="18" applyFont="1" applyAlignment="1">
      <alignment horizontal="center" vertical="center"/>
    </xf>
    <xf numFmtId="0" fontId="17" fillId="0" borderId="0" xfId="18" applyFont="1" applyAlignment="1">
      <alignment horizontal="right" vertical="center"/>
    </xf>
    <xf numFmtId="0" fontId="18" fillId="0" borderId="0" xfId="18" applyFont="1" applyBorder="1" applyAlignment="1">
      <alignment horizontal="center" vertical="center"/>
    </xf>
    <xf numFmtId="0" fontId="15" fillId="0" borderId="0" xfId="17" applyFont="1" applyBorder="1" applyAlignment="1">
      <alignment vertical="center"/>
    </xf>
    <xf numFmtId="0" fontId="18" fillId="0" borderId="0" xfId="17" applyFont="1" applyBorder="1" applyAlignment="1">
      <alignment vertical="center"/>
    </xf>
    <xf numFmtId="0" fontId="19" fillId="0" borderId="0" xfId="17" applyFont="1" applyBorder="1" applyAlignment="1">
      <alignment vertical="center"/>
    </xf>
    <xf numFmtId="0" fontId="13" fillId="0" borderId="0" xfId="17" applyFont="1" applyBorder="1" applyAlignment="1">
      <alignment vertical="center"/>
    </xf>
    <xf numFmtId="0" fontId="11" fillId="0" borderId="0" xfId="17" applyFont="1" applyBorder="1" applyAlignment="1">
      <alignment vertical="center"/>
    </xf>
    <xf numFmtId="176" fontId="17" fillId="0" borderId="4" xfId="17" applyNumberFormat="1" applyFont="1" applyBorder="1" applyAlignment="1">
      <alignment horizontal="right" wrapText="1"/>
    </xf>
    <xf numFmtId="176" fontId="15" fillId="0" borderId="4" xfId="17" applyNumberFormat="1" applyFont="1" applyBorder="1" applyAlignment="1">
      <alignment horizontal="center" vertical="center"/>
    </xf>
    <xf numFmtId="0" fontId="18" fillId="0" borderId="0" xfId="17" applyFont="1" applyBorder="1" applyAlignment="1">
      <alignment horizontal="distributed" vertical="center" shrinkToFit="1"/>
    </xf>
    <xf numFmtId="0" fontId="18" fillId="0" borderId="4" xfId="17" applyFont="1" applyBorder="1" applyAlignment="1">
      <alignment horizontal="distributed" vertical="center" shrinkToFit="1"/>
    </xf>
    <xf numFmtId="41" fontId="18" fillId="0" borderId="0" xfId="17" applyNumberFormat="1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76" fontId="21" fillId="0" borderId="0" xfId="17" applyNumberFormat="1" applyFont="1" applyAlignment="1">
      <alignment horizontal="center" vertical="center"/>
    </xf>
    <xf numFmtId="0" fontId="18" fillId="0" borderId="0" xfId="0" applyFont="1" applyBorder="1" applyAlignment="1">
      <alignment vertical="center"/>
    </xf>
    <xf numFmtId="41" fontId="21" fillId="0" borderId="0" xfId="17" applyNumberFormat="1" applyFont="1" applyBorder="1" applyAlignment="1">
      <alignment horizontal="center" vertical="center"/>
    </xf>
    <xf numFmtId="0" fontId="17" fillId="0" borderId="0" xfId="17" applyNumberFormat="1" applyFont="1" applyAlignment="1">
      <alignment horizontal="center" vertical="center"/>
    </xf>
    <xf numFmtId="0" fontId="23" fillId="0" borderId="0" xfId="17" applyFont="1" applyAlignment="1">
      <alignment vertical="center"/>
    </xf>
    <xf numFmtId="176" fontId="20" fillId="0" borderId="0" xfId="17" applyNumberFormat="1" applyFont="1" applyAlignment="1">
      <alignment horizontal="center" vertical="center"/>
    </xf>
    <xf numFmtId="0" fontId="21" fillId="0" borderId="0" xfId="18" applyFont="1" applyBorder="1" applyAlignment="1">
      <alignment horizontal="center" vertical="center"/>
    </xf>
    <xf numFmtId="41" fontId="21" fillId="0" borderId="0" xfId="18" applyNumberFormat="1" applyFont="1" applyBorder="1" applyAlignment="1">
      <alignment horizontal="center" vertical="center"/>
    </xf>
    <xf numFmtId="0" fontId="21" fillId="0" borderId="0" xfId="18" applyFont="1" applyAlignment="1">
      <alignment horizontal="center" vertical="center"/>
    </xf>
    <xf numFmtId="0" fontId="17" fillId="0" borderId="0" xfId="18" applyFont="1" applyBorder="1" applyAlignment="1">
      <alignment horizontal="right" vertical="center" shrinkToFit="1"/>
    </xf>
    <xf numFmtId="176" fontId="21" fillId="0" borderId="0" xfId="17" applyNumberFormat="1" applyFont="1" applyBorder="1" applyAlignment="1">
      <alignment horizontal="center" vertical="center"/>
    </xf>
    <xf numFmtId="0" fontId="21" fillId="0" borderId="0" xfId="17" applyFont="1" applyBorder="1" applyAlignment="1">
      <alignment vertical="center"/>
    </xf>
    <xf numFmtId="0" fontId="18" fillId="0" borderId="0" xfId="19" applyFont="1" applyAlignment="1">
      <alignment horizontal="center" vertical="center"/>
    </xf>
    <xf numFmtId="0" fontId="18" fillId="0" borderId="4" xfId="19" applyFont="1" applyBorder="1" applyAlignment="1">
      <alignment horizontal="center" vertical="center"/>
    </xf>
    <xf numFmtId="0" fontId="16" fillId="0" borderId="0" xfId="17" applyFont="1" applyBorder="1" applyAlignment="1">
      <alignment horizontal="left" vertical="center"/>
    </xf>
    <xf numFmtId="0" fontId="4" fillId="0" borderId="0" xfId="19"/>
    <xf numFmtId="0" fontId="4" fillId="0" borderId="0" xfId="19" applyAlignment="1">
      <alignment horizontal="center" vertical="center"/>
    </xf>
    <xf numFmtId="0" fontId="18" fillId="0" borderId="0" xfId="19" applyFont="1" applyAlignment="1">
      <alignment horizontal="left" vertical="center"/>
    </xf>
    <xf numFmtId="0" fontId="17" fillId="0" borderId="0" xfId="17" applyFont="1" applyBorder="1" applyAlignment="1">
      <alignment horizontal="right" vertical="top" wrapText="1" shrinkToFit="1"/>
    </xf>
    <xf numFmtId="0" fontId="17" fillId="0" borderId="0" xfId="17" applyFont="1" applyBorder="1" applyAlignment="1">
      <alignment horizontal="right" vertical="top" wrapText="1"/>
    </xf>
    <xf numFmtId="0" fontId="18" fillId="0" borderId="0" xfId="0" applyFont="1" applyAlignment="1">
      <alignment wrapText="1" shrinkToFit="1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26" fillId="0" borderId="0" xfId="17" applyFont="1" applyAlignment="1">
      <alignment vertical="center"/>
    </xf>
    <xf numFmtId="176" fontId="27" fillId="0" borderId="0" xfId="17" applyNumberFormat="1" applyFont="1" applyAlignment="1">
      <alignment horizontal="center" vertical="center"/>
    </xf>
    <xf numFmtId="0" fontId="17" fillId="0" borderId="10" xfId="17" applyFont="1" applyBorder="1" applyAlignment="1">
      <alignment horizontal="right" vertical="center" wrapText="1"/>
    </xf>
    <xf numFmtId="0" fontId="19" fillId="0" borderId="10" xfId="17" applyFont="1" applyBorder="1" applyAlignment="1">
      <alignment vertical="center"/>
    </xf>
    <xf numFmtId="0" fontId="0" fillId="0" borderId="0" xfId="0" applyFill="1"/>
    <xf numFmtId="0" fontId="29" fillId="0" borderId="0" xfId="0" applyFont="1" applyFill="1"/>
    <xf numFmtId="0" fontId="29" fillId="0" borderId="0" xfId="0" applyFont="1" applyFill="1" applyAlignment="1">
      <alignment horizontal="center" vertical="center"/>
    </xf>
    <xf numFmtId="0" fontId="25" fillId="0" borderId="0" xfId="0" applyFont="1" applyFill="1"/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0" fontId="2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34" fillId="0" borderId="0" xfId="17" applyFont="1" applyBorder="1" applyAlignment="1">
      <alignment vertical="center"/>
    </xf>
    <xf numFmtId="0" fontId="34" fillId="0" borderId="0" xfId="17" applyFont="1" applyAlignment="1">
      <alignment vertical="center"/>
    </xf>
    <xf numFmtId="176" fontId="34" fillId="0" borderId="0" xfId="17" applyNumberFormat="1" applyFont="1" applyAlignment="1">
      <alignment horizontal="center" vertical="center"/>
    </xf>
    <xf numFmtId="0" fontId="33" fillId="0" borderId="0" xfId="0" applyFont="1" applyFill="1"/>
    <xf numFmtId="176" fontId="37" fillId="0" borderId="0" xfId="17" applyNumberFormat="1" applyFont="1" applyAlignment="1">
      <alignment horizontal="center" vertical="center"/>
    </xf>
    <xf numFmtId="176" fontId="35" fillId="0" borderId="0" xfId="17" applyNumberFormat="1" applyFont="1" applyAlignment="1">
      <alignment horizontal="center" vertical="center"/>
    </xf>
    <xf numFmtId="0" fontId="33" fillId="0" borderId="0" xfId="18" applyFont="1" applyAlignment="1">
      <alignment horizontal="center" vertical="center" wrapText="1"/>
    </xf>
    <xf numFmtId="0" fontId="36" fillId="0" borderId="0" xfId="18" applyFont="1" applyBorder="1" applyAlignment="1">
      <alignment horizontal="center" vertical="center"/>
    </xf>
    <xf numFmtId="0" fontId="36" fillId="0" borderId="0" xfId="18" applyFont="1" applyAlignment="1">
      <alignment horizontal="center" vertical="center"/>
    </xf>
    <xf numFmtId="0" fontId="35" fillId="0" borderId="0" xfId="19" applyFont="1" applyAlignment="1">
      <alignment horizontal="center" vertical="center"/>
    </xf>
    <xf numFmtId="0" fontId="35" fillId="0" borderId="0" xfId="18" applyFont="1" applyAlignment="1">
      <alignment horizontal="center" vertical="center"/>
    </xf>
    <xf numFmtId="0" fontId="34" fillId="0" borderId="0" xfId="17" applyNumberFormat="1" applyFont="1" applyAlignment="1">
      <alignment horizontal="center" vertical="center"/>
    </xf>
    <xf numFmtId="0" fontId="15" fillId="0" borderId="0" xfId="17" applyFont="1" applyBorder="1" applyAlignment="1">
      <alignment horizontal="right" vertical="top" wrapText="1"/>
    </xf>
    <xf numFmtId="41" fontId="39" fillId="0" borderId="4" xfId="0" applyNumberFormat="1" applyFont="1" applyFill="1" applyBorder="1" applyAlignment="1">
      <alignment horizontal="right" vertical="center"/>
    </xf>
    <xf numFmtId="41" fontId="39" fillId="0" borderId="4" xfId="14" applyNumberFormat="1" applyFont="1" applyFill="1" applyBorder="1" applyAlignment="1">
      <alignment horizontal="right" vertical="center"/>
    </xf>
    <xf numFmtId="41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vertical="center"/>
    </xf>
    <xf numFmtId="41" fontId="40" fillId="0" borderId="0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18" fillId="0" borderId="0" xfId="17" applyFont="1" applyBorder="1" applyAlignment="1">
      <alignment vertical="center" shrinkToFit="1"/>
    </xf>
    <xf numFmtId="176" fontId="17" fillId="0" borderId="0" xfId="17" applyNumberFormat="1" applyFont="1" applyBorder="1" applyAlignment="1">
      <alignment horizontal="right" vertical="center"/>
    </xf>
    <xf numFmtId="0" fontId="17" fillId="0" borderId="0" xfId="17" applyFont="1" applyBorder="1" applyAlignment="1">
      <alignment horizontal="right"/>
    </xf>
    <xf numFmtId="0" fontId="0" fillId="0" borderId="0" xfId="0" applyBorder="1" applyAlignment="1"/>
    <xf numFmtId="176" fontId="18" fillId="0" borderId="13" xfId="17" applyNumberFormat="1" applyFont="1" applyBorder="1" applyAlignment="1">
      <alignment horizontal="center" vertical="center"/>
    </xf>
    <xf numFmtId="176" fontId="18" fillId="0" borderId="13" xfId="17" applyNumberFormat="1" applyFont="1" applyBorder="1" applyAlignment="1">
      <alignment horizontal="center" vertical="center" wrapText="1"/>
    </xf>
    <xf numFmtId="0" fontId="18" fillId="0" borderId="14" xfId="17" applyFont="1" applyBorder="1" applyAlignment="1">
      <alignment horizontal="center" vertical="center"/>
    </xf>
    <xf numFmtId="0" fontId="18" fillId="0" borderId="15" xfId="17" applyFont="1" applyBorder="1" applyAlignment="1">
      <alignment horizontal="center" vertical="center"/>
    </xf>
    <xf numFmtId="0" fontId="18" fillId="2" borderId="13" xfId="18" applyFont="1" applyFill="1" applyBorder="1" applyAlignment="1">
      <alignment horizontal="center" vertical="center" wrapText="1"/>
    </xf>
    <xf numFmtId="0" fontId="18" fillId="2" borderId="13" xfId="18" applyFont="1" applyFill="1" applyBorder="1" applyAlignment="1">
      <alignment horizontal="center" vertical="center"/>
    </xf>
    <xf numFmtId="0" fontId="18" fillId="2" borderId="14" xfId="18" applyFont="1" applyFill="1" applyBorder="1" applyAlignment="1">
      <alignment horizontal="center" vertical="center"/>
    </xf>
    <xf numFmtId="0" fontId="18" fillId="0" borderId="13" xfId="18" applyFont="1" applyBorder="1" applyAlignment="1">
      <alignment horizontal="center" vertical="center"/>
    </xf>
    <xf numFmtId="0" fontId="18" fillId="0" borderId="16" xfId="18" applyFont="1" applyBorder="1" applyAlignment="1">
      <alignment horizontal="center" vertical="center"/>
    </xf>
    <xf numFmtId="0" fontId="18" fillId="0" borderId="13" xfId="19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  <xf numFmtId="0" fontId="18" fillId="0" borderId="13" xfId="18" applyFont="1" applyBorder="1" applyAlignment="1">
      <alignment horizontal="center" vertical="center" wrapText="1"/>
    </xf>
    <xf numFmtId="0" fontId="18" fillId="0" borderId="14" xfId="18" applyFont="1" applyBorder="1" applyAlignment="1">
      <alignment vertical="center" wrapText="1"/>
    </xf>
    <xf numFmtId="0" fontId="17" fillId="0" borderId="0" xfId="18" applyFont="1" applyBorder="1" applyAlignment="1">
      <alignment horizontal="right" vertical="center" wrapText="1"/>
    </xf>
    <xf numFmtId="0" fontId="18" fillId="0" borderId="14" xfId="19" applyFont="1" applyBorder="1" applyAlignment="1">
      <alignment horizontal="center" vertical="center"/>
    </xf>
    <xf numFmtId="0" fontId="18" fillId="0" borderId="16" xfId="19" applyFont="1" applyBorder="1" applyAlignment="1">
      <alignment horizontal="center" vertical="center" wrapText="1"/>
    </xf>
    <xf numFmtId="0" fontId="18" fillId="0" borderId="13" xfId="17" applyNumberFormat="1" applyFont="1" applyBorder="1" applyAlignment="1">
      <alignment horizontal="center" vertical="center" wrapText="1"/>
    </xf>
    <xf numFmtId="0" fontId="18" fillId="0" borderId="13" xfId="17" applyNumberFormat="1" applyFont="1" applyFill="1" applyBorder="1" applyAlignment="1">
      <alignment horizontal="center" vertical="center"/>
    </xf>
    <xf numFmtId="0" fontId="18" fillId="0" borderId="16" xfId="17" applyNumberFormat="1" applyFont="1" applyFill="1" applyBorder="1" applyAlignment="1">
      <alignment horizontal="center" vertical="center"/>
    </xf>
    <xf numFmtId="0" fontId="21" fillId="0" borderId="0" xfId="17" applyFont="1" applyFill="1" applyBorder="1" applyAlignment="1">
      <alignment vertical="center"/>
    </xf>
    <xf numFmtId="0" fontId="43" fillId="0" borderId="0" xfId="17" applyFont="1" applyAlignment="1">
      <alignment horizontal="center" vertical="center"/>
    </xf>
    <xf numFmtId="41" fontId="43" fillId="0" borderId="0" xfId="17" applyNumberFormat="1" applyFont="1" applyAlignment="1">
      <alignment vertical="center"/>
    </xf>
    <xf numFmtId="0" fontId="43" fillId="0" borderId="0" xfId="17" applyFont="1" applyAlignment="1">
      <alignment vertical="center"/>
    </xf>
    <xf numFmtId="176" fontId="43" fillId="0" borderId="0" xfId="17" applyNumberFormat="1" applyFont="1" applyAlignment="1">
      <alignment horizontal="center" vertical="center"/>
    </xf>
    <xf numFmtId="176" fontId="46" fillId="0" borderId="0" xfId="17" applyNumberFormat="1" applyFont="1" applyBorder="1" applyAlignment="1">
      <alignment horizontal="center" vertical="center"/>
    </xf>
    <xf numFmtId="41" fontId="18" fillId="0" borderId="37" xfId="17" applyNumberFormat="1" applyFont="1" applyBorder="1" applyAlignment="1">
      <alignment horizontal="center" vertical="center"/>
    </xf>
    <xf numFmtId="41" fontId="18" fillId="0" borderId="3" xfId="17" applyNumberFormat="1" applyFont="1" applyBorder="1" applyAlignment="1">
      <alignment horizontal="center" vertical="center"/>
    </xf>
    <xf numFmtId="41" fontId="18" fillId="0" borderId="3" xfId="17" applyNumberFormat="1" applyFont="1" applyBorder="1" applyAlignment="1">
      <alignment horizontal="center" vertical="center" shrinkToFit="1"/>
    </xf>
    <xf numFmtId="41" fontId="18" fillId="0" borderId="3" xfId="17" applyNumberFormat="1" applyFont="1" applyBorder="1" applyAlignment="1">
      <alignment horizontal="right" vertical="center" shrinkToFit="1"/>
    </xf>
    <xf numFmtId="0" fontId="25" fillId="0" borderId="12" xfId="0" applyFont="1" applyFill="1" applyBorder="1" applyAlignment="1">
      <alignment horizontal="center" vertical="center" wrapText="1"/>
    </xf>
    <xf numFmtId="41" fontId="40" fillId="0" borderId="0" xfId="0" applyNumberFormat="1" applyFont="1" applyFill="1" applyBorder="1" applyAlignment="1">
      <alignment vertical="center"/>
    </xf>
    <xf numFmtId="0" fontId="51" fillId="0" borderId="0" xfId="19" applyFont="1"/>
    <xf numFmtId="0" fontId="18" fillId="0" borderId="39" xfId="19" applyFont="1" applyBorder="1" applyAlignment="1">
      <alignment horizontal="center" vertical="center" wrapText="1"/>
    </xf>
    <xf numFmtId="0" fontId="18" fillId="0" borderId="38" xfId="19" applyFont="1" applyBorder="1" applyAlignment="1">
      <alignment horizontal="center" vertical="center" wrapText="1"/>
    </xf>
    <xf numFmtId="0" fontId="18" fillId="0" borderId="30" xfId="19" applyFont="1" applyBorder="1" applyAlignment="1">
      <alignment horizontal="center" vertical="center"/>
    </xf>
    <xf numFmtId="41" fontId="18" fillId="0" borderId="3" xfId="14" applyFont="1" applyBorder="1" applyAlignment="1">
      <alignment vertical="center"/>
    </xf>
    <xf numFmtId="41" fontId="18" fillId="0" borderId="9" xfId="14" applyFont="1" applyBorder="1" applyAlignment="1">
      <alignment vertical="center"/>
    </xf>
    <xf numFmtId="0" fontId="18" fillId="0" borderId="35" xfId="19" applyFont="1" applyBorder="1" applyAlignment="1">
      <alignment horizontal="center" vertical="center"/>
    </xf>
    <xf numFmtId="41" fontId="18" fillId="0" borderId="3" xfId="17" applyNumberFormat="1" applyFont="1" applyBorder="1" applyAlignment="1">
      <alignment vertical="center"/>
    </xf>
    <xf numFmtId="41" fontId="18" fillId="0" borderId="8" xfId="17" applyNumberFormat="1" applyFont="1" applyBorder="1" applyAlignment="1">
      <alignment vertical="center"/>
    </xf>
    <xf numFmtId="41" fontId="18" fillId="0" borderId="9" xfId="17" applyNumberFormat="1" applyFont="1" applyBorder="1" applyAlignment="1">
      <alignment vertical="center"/>
    </xf>
    <xf numFmtId="0" fontId="18" fillId="0" borderId="35" xfId="17" applyFont="1" applyBorder="1" applyAlignment="1">
      <alignment horizontal="center" vertical="center"/>
    </xf>
    <xf numFmtId="41" fontId="18" fillId="0" borderId="9" xfId="17" applyNumberFormat="1" applyFont="1" applyBorder="1" applyAlignment="1">
      <alignment vertical="center" shrinkToFit="1"/>
    </xf>
    <xf numFmtId="0" fontId="18" fillId="0" borderId="35" xfId="17" applyFont="1" applyBorder="1" applyAlignment="1">
      <alignment horizontal="center" vertical="center" shrinkToFit="1"/>
    </xf>
    <xf numFmtId="41" fontId="18" fillId="0" borderId="8" xfId="17" applyNumberFormat="1" applyFont="1" applyBorder="1" applyAlignment="1">
      <alignment horizontal="right" vertical="center" shrinkToFit="1"/>
    </xf>
    <xf numFmtId="41" fontId="21" fillId="0" borderId="3" xfId="17" applyNumberFormat="1" applyFont="1" applyBorder="1" applyAlignment="1">
      <alignment horizontal="right" vertical="center" shrinkToFit="1"/>
    </xf>
    <xf numFmtId="41" fontId="21" fillId="0" borderId="8" xfId="17" applyNumberFormat="1" applyFont="1" applyBorder="1" applyAlignment="1">
      <alignment horizontal="right" vertical="center" shrinkToFit="1"/>
    </xf>
    <xf numFmtId="180" fontId="18" fillId="0" borderId="35" xfId="17" applyNumberFormat="1" applyFont="1" applyBorder="1" applyAlignment="1">
      <alignment horizontal="center" vertical="center"/>
    </xf>
    <xf numFmtId="41" fontId="47" fillId="0" borderId="37" xfId="0" applyNumberFormat="1" applyFont="1" applyFill="1" applyBorder="1" applyAlignment="1">
      <alignment horizontal="right" vertical="center"/>
    </xf>
    <xf numFmtId="41" fontId="47" fillId="0" borderId="3" xfId="0" applyNumberFormat="1" applyFont="1" applyFill="1" applyBorder="1" applyAlignment="1">
      <alignment horizontal="center" vertical="center"/>
    </xf>
    <xf numFmtId="41" fontId="47" fillId="0" borderId="3" xfId="14" applyNumberFormat="1" applyFont="1" applyFill="1" applyBorder="1" applyAlignment="1">
      <alignment horizontal="right" vertical="center"/>
    </xf>
    <xf numFmtId="41" fontId="47" fillId="0" borderId="3" xfId="0" applyNumberFormat="1" applyFont="1" applyFill="1" applyBorder="1" applyAlignment="1">
      <alignment vertical="center"/>
    </xf>
    <xf numFmtId="41" fontId="48" fillId="0" borderId="3" xfId="17" applyNumberFormat="1" applyFont="1" applyBorder="1" applyAlignment="1">
      <alignment horizontal="center" vertical="center" shrinkToFit="1"/>
    </xf>
    <xf numFmtId="41" fontId="25" fillId="0" borderId="3" xfId="14" applyFont="1" applyFill="1" applyBorder="1" applyAlignment="1">
      <alignment horizontal="right" vertical="center"/>
    </xf>
    <xf numFmtId="41" fontId="40" fillId="0" borderId="3" xfId="14" applyFont="1" applyFill="1" applyBorder="1" applyAlignment="1">
      <alignment horizontal="right" vertical="center"/>
    </xf>
    <xf numFmtId="41" fontId="40" fillId="0" borderId="8" xfId="14" applyFont="1" applyFill="1" applyBorder="1" applyAlignment="1">
      <alignment horizontal="right" vertical="center"/>
    </xf>
    <xf numFmtId="41" fontId="25" fillId="0" borderId="9" xfId="14" applyFont="1" applyFill="1" applyBorder="1" applyAlignment="1">
      <alignment horizontal="right" vertical="center"/>
    </xf>
    <xf numFmtId="41" fontId="25" fillId="0" borderId="35" xfId="0" applyNumberFormat="1" applyFont="1" applyFill="1" applyBorder="1" applyAlignment="1">
      <alignment horizontal="center" vertical="center"/>
    </xf>
    <xf numFmtId="41" fontId="25" fillId="0" borderId="11" xfId="14" applyFont="1" applyFill="1" applyBorder="1" applyAlignment="1">
      <alignment horizontal="center" vertical="center" wrapText="1"/>
    </xf>
    <xf numFmtId="41" fontId="25" fillId="0" borderId="11" xfId="14" applyFont="1" applyFill="1" applyBorder="1" applyAlignment="1">
      <alignment horizontal="center" vertical="center"/>
    </xf>
    <xf numFmtId="41" fontId="25" fillId="0" borderId="26" xfId="14" applyFont="1" applyFill="1" applyBorder="1" applyAlignment="1">
      <alignment horizontal="center" vertical="center" wrapText="1"/>
    </xf>
    <xf numFmtId="0" fontId="25" fillId="0" borderId="48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center" wrapText="1"/>
    </xf>
    <xf numFmtId="0" fontId="25" fillId="0" borderId="48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 wrapText="1"/>
    </xf>
    <xf numFmtId="41" fontId="25" fillId="0" borderId="3" xfId="14" applyNumberFormat="1" applyFont="1" applyFill="1" applyBorder="1" applyAlignment="1">
      <alignment horizontal="right" vertical="center"/>
    </xf>
    <xf numFmtId="41" fontId="46" fillId="0" borderId="3" xfId="17" applyNumberFormat="1" applyFont="1" applyBorder="1" applyAlignment="1">
      <alignment horizontal="center" vertical="center"/>
    </xf>
    <xf numFmtId="41" fontId="46" fillId="0" borderId="3" xfId="17" quotePrefix="1" applyNumberFormat="1" applyFont="1" applyBorder="1" applyAlignment="1">
      <alignment horizontal="center" vertical="center"/>
    </xf>
    <xf numFmtId="41" fontId="46" fillId="0" borderId="8" xfId="17" quotePrefix="1" applyNumberFormat="1" applyFont="1" applyBorder="1" applyAlignment="1">
      <alignment horizontal="center" vertical="center"/>
    </xf>
    <xf numFmtId="0" fontId="18" fillId="0" borderId="12" xfId="17" applyNumberFormat="1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41" fontId="46" fillId="0" borderId="37" xfId="17" quotePrefix="1" applyNumberFormat="1" applyFont="1" applyBorder="1" applyAlignment="1">
      <alignment horizontal="center" vertical="center"/>
    </xf>
    <xf numFmtId="41" fontId="46" fillId="0" borderId="3" xfId="0" applyNumberFormat="1" applyFont="1" applyBorder="1" applyAlignment="1">
      <alignment vertical="center"/>
    </xf>
    <xf numFmtId="41" fontId="46" fillId="0" borderId="3" xfId="0" applyNumberFormat="1" applyFont="1" applyBorder="1" applyAlignment="1">
      <alignment horizontal="center" vertical="center" shrinkToFit="1"/>
    </xf>
    <xf numFmtId="41" fontId="46" fillId="0" borderId="3" xfId="17" applyNumberFormat="1" applyFont="1" applyBorder="1" applyAlignment="1">
      <alignment horizontal="center" vertical="center" shrinkToFit="1"/>
    </xf>
    <xf numFmtId="41" fontId="46" fillId="0" borderId="3" xfId="17" applyNumberFormat="1" applyFont="1" applyBorder="1" applyAlignment="1">
      <alignment vertical="center"/>
    </xf>
    <xf numFmtId="41" fontId="46" fillId="0" borderId="8" xfId="17" applyNumberFormat="1" applyFont="1" applyBorder="1" applyAlignment="1">
      <alignment vertical="center"/>
    </xf>
    <xf numFmtId="41" fontId="46" fillId="0" borderId="9" xfId="17" applyNumberFormat="1" applyFont="1" applyBorder="1" applyAlignment="1">
      <alignment vertical="center"/>
    </xf>
    <xf numFmtId="0" fontId="46" fillId="0" borderId="35" xfId="17" applyFont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46" fillId="0" borderId="35" xfId="17" applyNumberFormat="1" applyFont="1" applyBorder="1" applyAlignment="1">
      <alignment horizontal="center" vertical="center"/>
    </xf>
    <xf numFmtId="0" fontId="21" fillId="0" borderId="45" xfId="17" applyNumberFormat="1" applyFont="1" applyBorder="1" applyAlignment="1">
      <alignment horizontal="center" vertical="center"/>
    </xf>
    <xf numFmtId="176" fontId="18" fillId="0" borderId="41" xfId="17" applyNumberFormat="1" applyFont="1" applyBorder="1" applyAlignment="1">
      <alignment horizontal="center" vertical="center"/>
    </xf>
    <xf numFmtId="176" fontId="18" fillId="0" borderId="29" xfId="17" applyNumberFormat="1" applyFont="1" applyBorder="1" applyAlignment="1">
      <alignment horizontal="center" vertical="center"/>
    </xf>
    <xf numFmtId="176" fontId="18" fillId="0" borderId="42" xfId="17" applyNumberFormat="1" applyFont="1" applyBorder="1" applyAlignment="1">
      <alignment horizontal="center" vertical="center"/>
    </xf>
    <xf numFmtId="41" fontId="18" fillId="0" borderId="8" xfId="17" applyNumberFormat="1" applyFont="1" applyBorder="1" applyAlignment="1">
      <alignment horizontal="center" vertical="center"/>
    </xf>
    <xf numFmtId="41" fontId="25" fillId="0" borderId="37" xfId="0" applyNumberFormat="1" applyFont="1" applyFill="1" applyBorder="1" applyAlignment="1">
      <alignment vertical="center"/>
    </xf>
    <xf numFmtId="41" fontId="25" fillId="0" borderId="3" xfId="0" applyNumberFormat="1" applyFont="1" applyFill="1" applyBorder="1" applyAlignment="1">
      <alignment vertical="center"/>
    </xf>
    <xf numFmtId="41" fontId="18" fillId="0" borderId="9" xfId="17" applyNumberFormat="1" applyFont="1" applyBorder="1" applyAlignment="1">
      <alignment horizontal="center" vertical="center"/>
    </xf>
    <xf numFmtId="41" fontId="25" fillId="0" borderId="3" xfId="0" applyNumberFormat="1" applyFont="1" applyFill="1" applyBorder="1" applyAlignment="1">
      <alignment horizontal="right" vertical="center"/>
    </xf>
    <xf numFmtId="176" fontId="18" fillId="0" borderId="12" xfId="17" applyNumberFormat="1" applyFont="1" applyBorder="1" applyAlignment="1">
      <alignment horizontal="center" vertical="center" wrapText="1"/>
    </xf>
    <xf numFmtId="176" fontId="18" fillId="0" borderId="17" xfId="17" applyNumberFormat="1" applyFont="1" applyBorder="1" applyAlignment="1">
      <alignment horizontal="center" vertical="center" wrapText="1"/>
    </xf>
    <xf numFmtId="176" fontId="18" fillId="0" borderId="43" xfId="17" applyNumberFormat="1" applyFont="1" applyBorder="1" applyAlignment="1">
      <alignment horizontal="center" vertical="center"/>
    </xf>
    <xf numFmtId="176" fontId="18" fillId="0" borderId="12" xfId="17" applyNumberFormat="1" applyFont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shrinkToFit="1"/>
    </xf>
    <xf numFmtId="0" fontId="17" fillId="0" borderId="12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 wrapText="1"/>
    </xf>
    <xf numFmtId="43" fontId="25" fillId="0" borderId="3" xfId="0" applyNumberFormat="1" applyFont="1" applyFill="1" applyBorder="1" applyAlignment="1">
      <alignment horizontal="right" vertical="center"/>
    </xf>
    <xf numFmtId="43" fontId="25" fillId="0" borderId="3" xfId="0" applyNumberFormat="1" applyFont="1" applyFill="1" applyBorder="1" applyAlignment="1">
      <alignment vertical="center"/>
    </xf>
    <xf numFmtId="41" fontId="25" fillId="0" borderId="8" xfId="0" applyNumberFormat="1" applyFont="1" applyFill="1" applyBorder="1" applyAlignment="1">
      <alignment vertical="center"/>
    </xf>
    <xf numFmtId="182" fontId="25" fillId="0" borderId="3" xfId="0" applyNumberFormat="1" applyFont="1" applyFill="1" applyBorder="1" applyAlignment="1">
      <alignment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17" fillId="0" borderId="35" xfId="17" applyNumberFormat="1" applyFont="1" applyBorder="1" applyAlignment="1">
      <alignment horizontal="center" vertical="center"/>
    </xf>
    <xf numFmtId="41" fontId="21" fillId="0" borderId="3" xfId="18" applyNumberFormat="1" applyFont="1" applyBorder="1" applyAlignment="1">
      <alignment horizontal="right" vertical="center"/>
    </xf>
    <xf numFmtId="41" fontId="21" fillId="0" borderId="8" xfId="18" applyNumberFormat="1" applyFont="1" applyBorder="1" applyAlignment="1">
      <alignment horizontal="right" vertical="center"/>
    </xf>
    <xf numFmtId="41" fontId="21" fillId="0" borderId="9" xfId="18" applyNumberFormat="1" applyFont="1" applyBorder="1" applyAlignment="1">
      <alignment horizontal="right" vertical="center"/>
    </xf>
    <xf numFmtId="0" fontId="18" fillId="0" borderId="35" xfId="18" applyFont="1" applyBorder="1" applyAlignment="1">
      <alignment horizontal="center" vertical="center"/>
    </xf>
    <xf numFmtId="41" fontId="18" fillId="0" borderId="9" xfId="18" applyNumberFormat="1" applyFont="1" applyBorder="1" applyAlignment="1">
      <alignment horizontal="center" vertical="center"/>
    </xf>
    <xf numFmtId="0" fontId="18" fillId="0" borderId="30" xfId="18" applyFont="1" applyBorder="1" applyAlignment="1">
      <alignment horizontal="center" vertical="center"/>
    </xf>
    <xf numFmtId="0" fontId="18" fillId="0" borderId="38" xfId="18" applyFont="1" applyBorder="1" applyAlignment="1">
      <alignment horizontal="center" vertical="center"/>
    </xf>
    <xf numFmtId="0" fontId="17" fillId="0" borderId="39" xfId="18" applyFont="1" applyBorder="1" applyAlignment="1">
      <alignment horizontal="center" vertical="center"/>
    </xf>
    <xf numFmtId="0" fontId="18" fillId="0" borderId="39" xfId="18" applyFont="1" applyBorder="1" applyAlignment="1">
      <alignment horizontal="center" vertical="center"/>
    </xf>
    <xf numFmtId="0" fontId="18" fillId="0" borderId="39" xfId="18" applyFont="1" applyBorder="1" applyAlignment="1">
      <alignment horizontal="center" vertical="center" wrapText="1"/>
    </xf>
    <xf numFmtId="0" fontId="18" fillId="0" borderId="40" xfId="18" applyFont="1" applyBorder="1" applyAlignment="1">
      <alignment horizontal="center" vertical="center" wrapText="1"/>
    </xf>
    <xf numFmtId="0" fontId="17" fillId="0" borderId="39" xfId="18" applyFont="1" applyBorder="1" applyAlignment="1">
      <alignment horizontal="center" vertical="center" wrapText="1"/>
    </xf>
    <xf numFmtId="180" fontId="18" fillId="0" borderId="35" xfId="14" applyNumberFormat="1" applyFont="1" applyBorder="1" applyAlignment="1">
      <alignment horizontal="center" vertical="center"/>
    </xf>
    <xf numFmtId="41" fontId="28" fillId="0" borderId="9" xfId="0" applyNumberFormat="1" applyFont="1" applyFill="1" applyBorder="1" applyAlignment="1" applyProtection="1">
      <alignment horizontal="right" vertical="center"/>
      <protection locked="0"/>
    </xf>
    <xf numFmtId="41" fontId="28" fillId="0" borderId="3" xfId="0" applyNumberFormat="1" applyFont="1" applyFill="1" applyBorder="1" applyAlignment="1" applyProtection="1">
      <alignment horizontal="right" vertical="center"/>
      <protection locked="0"/>
    </xf>
    <xf numFmtId="41" fontId="28" fillId="0" borderId="3" xfId="0" applyNumberFormat="1" applyFont="1" applyFill="1" applyBorder="1" applyAlignment="1" applyProtection="1">
      <alignment vertical="center"/>
      <protection locked="0"/>
    </xf>
    <xf numFmtId="41" fontId="28" fillId="0" borderId="8" xfId="0" applyNumberFormat="1" applyFont="1" applyFill="1" applyBorder="1" applyAlignment="1" applyProtection="1">
      <alignment vertical="center"/>
      <protection locked="0"/>
    </xf>
    <xf numFmtId="41" fontId="28" fillId="0" borderId="3" xfId="0" applyNumberFormat="1" applyFont="1" applyFill="1" applyBorder="1" applyAlignment="1">
      <alignment vertical="center"/>
    </xf>
    <xf numFmtId="41" fontId="28" fillId="0" borderId="8" xfId="0" applyNumberFormat="1" applyFont="1" applyFill="1" applyBorder="1" applyAlignment="1" applyProtection="1">
      <alignment horizontal="right" vertical="center"/>
      <protection locked="0"/>
    </xf>
    <xf numFmtId="182" fontId="25" fillId="0" borderId="9" xfId="0" applyNumberFormat="1" applyFont="1" applyFill="1" applyBorder="1" applyAlignment="1">
      <alignment vertical="center"/>
    </xf>
    <xf numFmtId="181" fontId="25" fillId="0" borderId="3" xfId="0" applyNumberFormat="1" applyFont="1" applyFill="1" applyBorder="1" applyAlignment="1">
      <alignment vertical="center"/>
    </xf>
    <xf numFmtId="181" fontId="25" fillId="0" borderId="3" xfId="0" applyNumberFormat="1" applyFont="1" applyFill="1" applyBorder="1" applyAlignment="1">
      <alignment horizontal="right" vertical="center"/>
    </xf>
    <xf numFmtId="181" fontId="25" fillId="0" borderId="8" xfId="0" applyNumberFormat="1" applyFont="1" applyFill="1" applyBorder="1" applyAlignment="1">
      <alignment horizontal="right" vertical="center"/>
    </xf>
    <xf numFmtId="182" fontId="25" fillId="0" borderId="37" xfId="0" applyNumberFormat="1" applyFont="1" applyFill="1" applyBorder="1" applyAlignment="1">
      <alignment vertical="center"/>
    </xf>
    <xf numFmtId="0" fontId="46" fillId="0" borderId="35" xfId="18" applyFont="1" applyBorder="1" applyAlignment="1">
      <alignment horizontal="center" vertical="center"/>
    </xf>
    <xf numFmtId="41" fontId="46" fillId="0" borderId="9" xfId="18" applyNumberFormat="1" applyFont="1" applyBorder="1" applyAlignment="1">
      <alignment horizontal="center" vertical="center"/>
    </xf>
    <xf numFmtId="41" fontId="46" fillId="0" borderId="3" xfId="18" applyNumberFormat="1" applyFont="1" applyBorder="1" applyAlignment="1">
      <alignment horizontal="center" vertical="center"/>
    </xf>
    <xf numFmtId="41" fontId="46" fillId="0" borderId="8" xfId="18" applyNumberFormat="1" applyFont="1" applyBorder="1" applyAlignment="1">
      <alignment horizontal="center" vertical="center"/>
    </xf>
    <xf numFmtId="0" fontId="18" fillId="0" borderId="28" xfId="17" applyNumberFormat="1" applyFont="1" applyBorder="1" applyAlignment="1">
      <alignment horizontal="center" vertical="center"/>
    </xf>
    <xf numFmtId="0" fontId="18" fillId="0" borderId="51" xfId="19" applyFont="1" applyBorder="1" applyAlignment="1">
      <alignment horizontal="center" vertical="center"/>
    </xf>
    <xf numFmtId="41" fontId="18" fillId="0" borderId="37" xfId="14" applyFont="1" applyBorder="1" applyAlignment="1">
      <alignment vertical="center"/>
    </xf>
    <xf numFmtId="0" fontId="18" fillId="0" borderId="51" xfId="17" applyFont="1" applyBorder="1" applyAlignment="1">
      <alignment horizontal="center" vertical="center" shrinkToFit="1"/>
    </xf>
    <xf numFmtId="41" fontId="18" fillId="0" borderId="41" xfId="17" applyNumberFormat="1" applyFont="1" applyBorder="1" applyAlignment="1">
      <alignment vertical="center" shrinkToFit="1"/>
    </xf>
    <xf numFmtId="41" fontId="18" fillId="0" borderId="29" xfId="17" applyNumberFormat="1" applyFont="1" applyBorder="1" applyAlignment="1">
      <alignment horizontal="right" vertical="center" shrinkToFit="1"/>
    </xf>
    <xf numFmtId="41" fontId="21" fillId="0" borderId="29" xfId="17" applyNumberFormat="1" applyFont="1" applyBorder="1" applyAlignment="1">
      <alignment horizontal="right" vertical="center" shrinkToFit="1"/>
    </xf>
    <xf numFmtId="41" fontId="21" fillId="0" borderId="42" xfId="17" applyNumberFormat="1" applyFont="1" applyBorder="1" applyAlignment="1">
      <alignment horizontal="right" vertical="center" shrinkToFit="1"/>
    </xf>
    <xf numFmtId="0" fontId="18" fillId="0" borderId="51" xfId="17" applyFont="1" applyBorder="1" applyAlignment="1">
      <alignment horizontal="center" vertical="center"/>
    </xf>
    <xf numFmtId="41" fontId="18" fillId="0" borderId="41" xfId="17" applyNumberFormat="1" applyFont="1" applyBorder="1" applyAlignment="1">
      <alignment vertical="center"/>
    </xf>
    <xf numFmtId="41" fontId="18" fillId="0" borderId="29" xfId="17" applyNumberFormat="1" applyFont="1" applyBorder="1" applyAlignment="1">
      <alignment vertical="center"/>
    </xf>
    <xf numFmtId="41" fontId="18" fillId="0" borderId="42" xfId="17" applyNumberFormat="1" applyFont="1" applyBorder="1" applyAlignment="1">
      <alignment vertical="center"/>
    </xf>
    <xf numFmtId="180" fontId="18" fillId="0" borderId="51" xfId="17" applyNumberFormat="1" applyFont="1" applyBorder="1" applyAlignment="1">
      <alignment horizontal="center" vertical="center"/>
    </xf>
    <xf numFmtId="0" fontId="18" fillId="0" borderId="51" xfId="17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46" fillId="0" borderId="51" xfId="17" applyFont="1" applyBorder="1" applyAlignment="1">
      <alignment horizontal="center" vertical="center"/>
    </xf>
    <xf numFmtId="41" fontId="46" fillId="0" borderId="37" xfId="17" applyNumberFormat="1" applyFont="1" applyBorder="1" applyAlignment="1">
      <alignment vertical="center"/>
    </xf>
    <xf numFmtId="0" fontId="46" fillId="0" borderId="51" xfId="17" applyNumberFormat="1" applyFont="1" applyBorder="1" applyAlignment="1">
      <alignment horizontal="center" vertical="center"/>
    </xf>
    <xf numFmtId="181" fontId="25" fillId="0" borderId="8" xfId="0" applyNumberFormat="1" applyFont="1" applyFill="1" applyBorder="1" applyAlignment="1">
      <alignment vertical="center"/>
    </xf>
    <xf numFmtId="41" fontId="47" fillId="0" borderId="37" xfId="0" applyNumberFormat="1" applyFont="1" applyFill="1" applyBorder="1" applyAlignment="1">
      <alignment vertical="center"/>
    </xf>
    <xf numFmtId="41" fontId="28" fillId="0" borderId="37" xfId="0" applyNumberFormat="1" applyFont="1" applyFill="1" applyBorder="1" applyAlignment="1">
      <alignment vertical="center"/>
    </xf>
    <xf numFmtId="41" fontId="28" fillId="0" borderId="3" xfId="0" applyNumberFormat="1" applyFont="1" applyFill="1" applyBorder="1" applyAlignment="1">
      <alignment horizontal="right" vertical="center"/>
    </xf>
    <xf numFmtId="41" fontId="28" fillId="0" borderId="8" xfId="0" applyNumberFormat="1" applyFont="1" applyFill="1" applyBorder="1" applyAlignment="1">
      <alignment vertical="center"/>
    </xf>
    <xf numFmtId="0" fontId="25" fillId="0" borderId="51" xfId="0" applyFont="1" applyFill="1" applyBorder="1" applyAlignment="1">
      <alignment horizontal="center" vertical="center"/>
    </xf>
    <xf numFmtId="43" fontId="25" fillId="0" borderId="37" xfId="0" applyNumberFormat="1" applyFont="1" applyFill="1" applyBorder="1" applyAlignment="1">
      <alignment vertical="center"/>
    </xf>
    <xf numFmtId="0" fontId="17" fillId="0" borderId="51" xfId="17" applyNumberFormat="1" applyFont="1" applyBorder="1" applyAlignment="1">
      <alignment horizontal="center" vertical="center"/>
    </xf>
    <xf numFmtId="0" fontId="18" fillId="0" borderId="51" xfId="18" applyFont="1" applyBorder="1" applyAlignment="1">
      <alignment horizontal="center" vertical="center"/>
    </xf>
    <xf numFmtId="0" fontId="46" fillId="0" borderId="51" xfId="18" applyFont="1" applyBorder="1" applyAlignment="1">
      <alignment horizontal="center" vertical="center"/>
    </xf>
    <xf numFmtId="41" fontId="40" fillId="0" borderId="37" xfId="22" applyNumberFormat="1" applyFont="1" applyFill="1" applyBorder="1" applyAlignment="1">
      <alignment horizontal="right" vertical="center"/>
    </xf>
    <xf numFmtId="41" fontId="40" fillId="0" borderId="3" xfId="22" applyNumberFormat="1" applyFont="1" applyFill="1" applyBorder="1" applyAlignment="1">
      <alignment horizontal="right" vertical="center"/>
    </xf>
    <xf numFmtId="41" fontId="40" fillId="0" borderId="8" xfId="22" applyNumberFormat="1" applyFont="1" applyFill="1" applyBorder="1" applyAlignment="1">
      <alignment horizontal="right" vertical="center"/>
    </xf>
    <xf numFmtId="41" fontId="18" fillId="0" borderId="37" xfId="18" applyNumberFormat="1" applyFont="1" applyBorder="1" applyAlignment="1">
      <alignment horizontal="center" vertical="center"/>
    </xf>
    <xf numFmtId="41" fontId="28" fillId="0" borderId="37" xfId="0" applyNumberFormat="1" applyFont="1" applyFill="1" applyBorder="1" applyAlignment="1" applyProtection="1">
      <alignment horizontal="right" vertical="center"/>
      <protection locked="0"/>
    </xf>
    <xf numFmtId="180" fontId="18" fillId="0" borderId="51" xfId="14" applyNumberFormat="1" applyFont="1" applyBorder="1" applyAlignment="1">
      <alignment horizontal="center" vertical="center"/>
    </xf>
    <xf numFmtId="176" fontId="17" fillId="0" borderId="0" xfId="17" applyNumberFormat="1" applyFont="1" applyBorder="1" applyAlignment="1">
      <alignment horizontal="right"/>
    </xf>
    <xf numFmtId="181" fontId="17" fillId="0" borderId="10" xfId="17" applyNumberFormat="1" applyFont="1" applyBorder="1" applyAlignment="1">
      <alignment horizontal="right" vertical="center" wrapText="1"/>
    </xf>
    <xf numFmtId="0" fontId="52" fillId="0" borderId="0" xfId="17" applyFont="1" applyAlignment="1">
      <alignment vertical="center"/>
    </xf>
    <xf numFmtId="0" fontId="52" fillId="0" borderId="0" xfId="17" applyFont="1" applyBorder="1" applyAlignment="1">
      <alignment horizontal="right" vertical="top" wrapText="1"/>
    </xf>
    <xf numFmtId="0" fontId="52" fillId="0" borderId="0" xfId="17" applyFont="1" applyBorder="1" applyAlignment="1">
      <alignment horizontal="right" vertical="center" wrapText="1"/>
    </xf>
    <xf numFmtId="0" fontId="52" fillId="0" borderId="0" xfId="17" applyFont="1" applyBorder="1" applyAlignment="1">
      <alignment vertical="center"/>
    </xf>
    <xf numFmtId="41" fontId="46" fillId="0" borderId="3" xfId="17" applyNumberFormat="1" applyFont="1" applyBorder="1" applyAlignment="1">
      <alignment vertical="center" shrinkToFit="1"/>
    </xf>
    <xf numFmtId="182" fontId="47" fillId="0" borderId="9" xfId="0" applyNumberFormat="1" applyFont="1" applyFill="1" applyBorder="1" applyAlignment="1">
      <alignment vertical="center"/>
    </xf>
    <xf numFmtId="181" fontId="47" fillId="0" borderId="3" xfId="0" applyNumberFormat="1" applyFont="1" applyFill="1" applyBorder="1" applyAlignment="1">
      <alignment vertical="center"/>
    </xf>
    <xf numFmtId="41" fontId="46" fillId="0" borderId="3" xfId="17" applyNumberFormat="1" applyFont="1" applyFill="1" applyBorder="1" applyAlignment="1">
      <alignment vertical="center" shrinkToFit="1"/>
    </xf>
    <xf numFmtId="41" fontId="46" fillId="0" borderId="8" xfId="17" applyNumberFormat="1" applyFont="1" applyFill="1" applyBorder="1" applyAlignment="1">
      <alignment vertical="center" shrinkToFit="1"/>
    </xf>
    <xf numFmtId="182" fontId="47" fillId="0" borderId="37" xfId="0" applyNumberFormat="1" applyFont="1" applyFill="1" applyBorder="1" applyAlignment="1">
      <alignment vertical="center"/>
    </xf>
    <xf numFmtId="0" fontId="18" fillId="0" borderId="27" xfId="17" applyFont="1" applyBorder="1" applyAlignment="1">
      <alignment horizontal="distributed" vertical="center"/>
    </xf>
    <xf numFmtId="0" fontId="18" fillId="0" borderId="9" xfId="17" applyFont="1" applyBorder="1" applyAlignment="1">
      <alignment horizontal="distributed" vertical="center"/>
    </xf>
    <xf numFmtId="0" fontId="18" fillId="0" borderId="44" xfId="17" applyFont="1" applyBorder="1" applyAlignment="1">
      <alignment horizontal="distributed" vertical="center"/>
    </xf>
    <xf numFmtId="176" fontId="52" fillId="0" borderId="0" xfId="17" applyNumberFormat="1" applyFont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52" fillId="0" borderId="0" xfId="0" applyFont="1" applyFill="1" applyAlignment="1">
      <alignment vertical="center"/>
    </xf>
    <xf numFmtId="176" fontId="52" fillId="0" borderId="10" xfId="17" applyNumberFormat="1" applyFont="1" applyBorder="1" applyAlignment="1">
      <alignment horizontal="center" vertical="center"/>
    </xf>
    <xf numFmtId="176" fontId="52" fillId="0" borderId="10" xfId="17" applyNumberFormat="1" applyFont="1" applyBorder="1" applyAlignment="1">
      <alignment horizontal="right" vertical="center" wrapText="1"/>
    </xf>
    <xf numFmtId="176" fontId="52" fillId="0" borderId="0" xfId="17" applyNumberFormat="1" applyFont="1" applyBorder="1" applyAlignment="1">
      <alignment horizontal="right" vertical="center" wrapText="1"/>
    </xf>
    <xf numFmtId="176" fontId="52" fillId="0" borderId="0" xfId="17" applyNumberFormat="1" applyFont="1" applyBorder="1" applyAlignment="1">
      <alignment horizontal="right" vertical="center"/>
    </xf>
    <xf numFmtId="41" fontId="47" fillId="0" borderId="8" xfId="0" applyNumberFormat="1" applyFont="1" applyFill="1" applyBorder="1" applyAlignment="1">
      <alignment vertical="center"/>
    </xf>
    <xf numFmtId="176" fontId="52" fillId="0" borderId="0" xfId="17" applyNumberFormat="1" applyFont="1" applyBorder="1" applyAlignment="1">
      <alignment vertical="center"/>
    </xf>
    <xf numFmtId="176" fontId="52" fillId="0" borderId="0" xfId="17" applyNumberFormat="1" applyFont="1" applyBorder="1" applyAlignment="1">
      <alignment horizontal="left" vertical="top" wrapText="1"/>
    </xf>
    <xf numFmtId="176" fontId="52" fillId="0" borderId="0" xfId="17" applyNumberFormat="1" applyFont="1" applyBorder="1" applyAlignment="1">
      <alignment horizontal="right" vertical="top" wrapText="1"/>
    </xf>
    <xf numFmtId="0" fontId="52" fillId="0" borderId="0" xfId="0" applyFont="1" applyBorder="1" applyAlignment="1">
      <alignment vertical="center" wrapText="1"/>
    </xf>
    <xf numFmtId="0" fontId="52" fillId="0" borderId="0" xfId="17" applyFont="1" applyAlignment="1">
      <alignment horizontal="left" vertical="center"/>
    </xf>
    <xf numFmtId="0" fontId="52" fillId="0" borderId="0" xfId="17" applyFont="1" applyBorder="1" applyAlignment="1">
      <alignment horizontal="left" vertical="center" wrapText="1"/>
    </xf>
    <xf numFmtId="0" fontId="52" fillId="0" borderId="0" xfId="0" applyFont="1" applyFill="1"/>
    <xf numFmtId="0" fontId="52" fillId="0" borderId="0" xfId="0" applyFont="1" applyFill="1" applyAlignment="1">
      <alignment vertical="top"/>
    </xf>
    <xf numFmtId="3" fontId="52" fillId="0" borderId="0" xfId="0" applyNumberFormat="1" applyFont="1" applyFill="1" applyAlignment="1">
      <alignment vertical="top"/>
    </xf>
    <xf numFmtId="3" fontId="52" fillId="0" borderId="0" xfId="0" applyNumberFormat="1" applyFont="1" applyFill="1" applyAlignment="1">
      <alignment horizontal="left" vertical="top"/>
    </xf>
    <xf numFmtId="0" fontId="52" fillId="0" borderId="0" xfId="18" applyFont="1" applyAlignment="1">
      <alignment horizontal="center" vertical="center"/>
    </xf>
    <xf numFmtId="0" fontId="52" fillId="0" borderId="0" xfId="18" applyFont="1" applyBorder="1" applyAlignment="1">
      <alignment horizontal="center" vertical="center"/>
    </xf>
    <xf numFmtId="0" fontId="52" fillId="0" borderId="0" xfId="18" applyFont="1" applyBorder="1" applyAlignment="1">
      <alignment horizontal="left" vertical="top" wrapText="1"/>
    </xf>
    <xf numFmtId="0" fontId="52" fillId="0" borderId="0" xfId="18" applyFont="1" applyBorder="1" applyAlignment="1">
      <alignment horizontal="right" vertical="center" wrapText="1"/>
    </xf>
    <xf numFmtId="181" fontId="52" fillId="0" borderId="0" xfId="0" applyNumberFormat="1" applyFont="1" applyFill="1"/>
    <xf numFmtId="181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176" fontId="52" fillId="0" borderId="0" xfId="17" applyNumberFormat="1" applyFont="1" applyBorder="1" applyAlignment="1">
      <alignment horizontal="center" vertical="center"/>
    </xf>
    <xf numFmtId="0" fontId="52" fillId="0" borderId="0" xfId="0" applyFont="1" applyBorder="1" applyAlignment="1">
      <alignment vertical="center"/>
    </xf>
    <xf numFmtId="176" fontId="52" fillId="0" borderId="0" xfId="17" applyNumberFormat="1" applyFont="1" applyAlignment="1">
      <alignment horizontal="center" vertical="center"/>
    </xf>
    <xf numFmtId="41" fontId="52" fillId="0" borderId="0" xfId="0" applyNumberFormat="1" applyFont="1" applyBorder="1" applyAlignment="1">
      <alignment vertical="center"/>
    </xf>
    <xf numFmtId="41" fontId="52" fillId="0" borderId="0" xfId="0" applyNumberFormat="1" applyFont="1" applyBorder="1" applyAlignment="1">
      <alignment horizontal="center" vertical="center" shrinkToFit="1"/>
    </xf>
    <xf numFmtId="41" fontId="52" fillId="0" borderId="0" xfId="17" quotePrefix="1" applyNumberFormat="1" applyFont="1" applyBorder="1" applyAlignment="1">
      <alignment horizontal="center" vertical="center" shrinkToFit="1"/>
    </xf>
    <xf numFmtId="41" fontId="52" fillId="0" borderId="0" xfId="17" applyNumberFormat="1" applyFont="1" applyBorder="1" applyAlignment="1">
      <alignment horizontal="center" vertical="center" shrinkToFit="1"/>
    </xf>
    <xf numFmtId="0" fontId="52" fillId="0" borderId="0" xfId="0" applyFont="1" applyAlignment="1">
      <alignment vertical="center"/>
    </xf>
    <xf numFmtId="176" fontId="52" fillId="0" borderId="0" xfId="17" applyNumberFormat="1" applyFont="1" applyAlignment="1">
      <alignment vertical="center"/>
    </xf>
    <xf numFmtId="0" fontId="18" fillId="0" borderId="35" xfId="17" applyFont="1" applyFill="1" applyBorder="1" applyAlignment="1">
      <alignment horizontal="center" vertical="center" shrinkToFit="1"/>
    </xf>
    <xf numFmtId="0" fontId="43" fillId="0" borderId="20" xfId="17" applyFont="1" applyBorder="1" applyAlignment="1">
      <alignment horizontal="center" vertical="center"/>
    </xf>
    <xf numFmtId="180" fontId="46" fillId="0" borderId="35" xfId="17" applyNumberFormat="1" applyFont="1" applyBorder="1" applyAlignment="1">
      <alignment horizontal="center" vertical="center"/>
    </xf>
    <xf numFmtId="0" fontId="46" fillId="0" borderId="35" xfId="0" applyFont="1" applyBorder="1" applyAlignment="1">
      <alignment horizontal="center" vertical="center"/>
    </xf>
    <xf numFmtId="41" fontId="46" fillId="0" borderId="54" xfId="17" quotePrefix="1" applyNumberFormat="1" applyFont="1" applyBorder="1" applyAlignment="1">
      <alignment horizontal="center" vertical="center"/>
    </xf>
    <xf numFmtId="41" fontId="46" fillId="0" borderId="11" xfId="0" applyNumberFormat="1" applyFont="1" applyBorder="1" applyAlignment="1">
      <alignment vertical="center"/>
    </xf>
    <xf numFmtId="41" fontId="46" fillId="0" borderId="11" xfId="0" applyNumberFormat="1" applyFont="1" applyBorder="1" applyAlignment="1">
      <alignment horizontal="center" vertical="center" shrinkToFit="1"/>
    </xf>
    <xf numFmtId="41" fontId="46" fillId="0" borderId="11" xfId="17" applyNumberFormat="1" applyFont="1" applyBorder="1" applyAlignment="1">
      <alignment horizontal="center" vertical="center" shrinkToFit="1"/>
    </xf>
    <xf numFmtId="41" fontId="46" fillId="0" borderId="11" xfId="17" applyNumberFormat="1" applyFont="1" applyBorder="1" applyAlignment="1">
      <alignment horizontal="center" vertical="center"/>
    </xf>
    <xf numFmtId="41" fontId="46" fillId="0" borderId="11" xfId="17" quotePrefix="1" applyNumberFormat="1" applyFont="1" applyBorder="1" applyAlignment="1">
      <alignment horizontal="center" vertical="center"/>
    </xf>
    <xf numFmtId="41" fontId="25" fillId="0" borderId="9" xfId="0" applyNumberFormat="1" applyFont="1" applyFill="1" applyBorder="1" applyAlignment="1">
      <alignment vertical="center"/>
    </xf>
    <xf numFmtId="0" fontId="40" fillId="0" borderId="20" xfId="0" applyFont="1" applyFill="1" applyBorder="1" applyAlignment="1">
      <alignment horizontal="center" vertical="center"/>
    </xf>
    <xf numFmtId="43" fontId="47" fillId="0" borderId="37" xfId="0" applyNumberFormat="1" applyFont="1" applyFill="1" applyBorder="1" applyAlignment="1">
      <alignment vertical="center"/>
    </xf>
    <xf numFmtId="43" fontId="47" fillId="0" borderId="3" xfId="0" applyNumberFormat="1" applyFont="1" applyFill="1" applyBorder="1" applyAlignment="1">
      <alignment horizontal="right" vertical="center"/>
    </xf>
    <xf numFmtId="0" fontId="21" fillId="0" borderId="20" xfId="18" applyFont="1" applyBorder="1" applyAlignment="1">
      <alignment horizontal="center" vertical="center"/>
    </xf>
    <xf numFmtId="182" fontId="40" fillId="0" borderId="12" xfId="0" applyNumberFormat="1" applyFont="1" applyFill="1" applyBorder="1" applyAlignment="1">
      <alignment vertical="center"/>
    </xf>
    <xf numFmtId="0" fontId="43" fillId="0" borderId="45" xfId="17" applyNumberFormat="1" applyFont="1" applyBorder="1" applyAlignment="1">
      <alignment horizontal="center" vertical="center"/>
    </xf>
    <xf numFmtId="41" fontId="40" fillId="0" borderId="17" xfId="0" applyNumberFormat="1" applyFont="1" applyFill="1" applyBorder="1" applyAlignment="1">
      <alignment vertical="center"/>
    </xf>
    <xf numFmtId="41" fontId="40" fillId="0" borderId="12" xfId="0" applyNumberFormat="1" applyFont="1" applyFill="1" applyBorder="1" applyAlignment="1">
      <alignment horizontal="right" vertical="center"/>
    </xf>
    <xf numFmtId="41" fontId="40" fillId="0" borderId="12" xfId="22" applyNumberFormat="1" applyFont="1" applyFill="1" applyBorder="1" applyAlignment="1">
      <alignment horizontal="right" vertical="center"/>
    </xf>
    <xf numFmtId="0" fontId="21" fillId="0" borderId="45" xfId="18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181" fontId="18" fillId="0" borderId="0" xfId="17" applyNumberFormat="1" applyFont="1" applyBorder="1" applyAlignment="1">
      <alignment vertical="center"/>
    </xf>
    <xf numFmtId="176" fontId="18" fillId="0" borderId="0" xfId="17" applyNumberFormat="1" applyFont="1" applyBorder="1" applyAlignment="1">
      <alignment horizontal="center" vertical="center"/>
    </xf>
    <xf numFmtId="41" fontId="46" fillId="0" borderId="11" xfId="17" applyNumberFormat="1" applyFont="1" applyBorder="1" applyAlignment="1">
      <alignment vertical="center"/>
    </xf>
    <xf numFmtId="41" fontId="46" fillId="0" borderId="26" xfId="17" applyNumberFormat="1" applyFont="1" applyBorder="1" applyAlignment="1">
      <alignment vertical="center"/>
    </xf>
    <xf numFmtId="41" fontId="46" fillId="0" borderId="12" xfId="17" applyNumberFormat="1" applyFont="1" applyBorder="1" applyAlignment="1">
      <alignment vertical="center"/>
    </xf>
    <xf numFmtId="41" fontId="46" fillId="0" borderId="17" xfId="17" applyNumberFormat="1" applyFont="1" applyBorder="1" applyAlignment="1">
      <alignment vertical="center"/>
    </xf>
    <xf numFmtId="41" fontId="46" fillId="0" borderId="0" xfId="17" applyNumberFormat="1" applyFont="1" applyBorder="1" applyAlignment="1">
      <alignment vertical="center" shrinkToFit="1"/>
    </xf>
    <xf numFmtId="41" fontId="43" fillId="0" borderId="0" xfId="17" applyNumberFormat="1" applyFont="1" applyBorder="1" applyAlignment="1">
      <alignment horizontal="right" vertical="center" shrinkToFit="1"/>
    </xf>
    <xf numFmtId="41" fontId="46" fillId="0" borderId="4" xfId="17" applyNumberFormat="1" applyFont="1" applyBorder="1" applyAlignment="1">
      <alignment vertical="center" shrinkToFit="1"/>
    </xf>
    <xf numFmtId="41" fontId="43" fillId="0" borderId="4" xfId="17" applyNumberFormat="1" applyFont="1" applyBorder="1" applyAlignment="1">
      <alignment horizontal="right" vertical="center" shrinkToFit="1"/>
    </xf>
    <xf numFmtId="0" fontId="54" fillId="0" borderId="4" xfId="17" applyFont="1" applyBorder="1" applyAlignment="1">
      <alignment horizontal="right" vertical="center"/>
    </xf>
    <xf numFmtId="41" fontId="46" fillId="0" borderId="0" xfId="14" applyFont="1" applyAlignment="1">
      <alignment vertical="center"/>
    </xf>
    <xf numFmtId="41" fontId="46" fillId="0" borderId="4" xfId="14" applyFont="1" applyBorder="1" applyAlignment="1">
      <alignment vertical="center"/>
    </xf>
    <xf numFmtId="41" fontId="45" fillId="0" borderId="44" xfId="17" applyNumberFormat="1" applyFont="1" applyBorder="1" applyAlignment="1">
      <alignment vertical="center"/>
    </xf>
    <xf numFmtId="41" fontId="45" fillId="0" borderId="12" xfId="17" applyNumberFormat="1" applyFont="1" applyBorder="1" applyAlignment="1">
      <alignment vertical="center"/>
    </xf>
    <xf numFmtId="41" fontId="45" fillId="0" borderId="0" xfId="17" applyNumberFormat="1" applyFont="1" applyBorder="1" applyAlignment="1">
      <alignment vertical="center"/>
    </xf>
    <xf numFmtId="0" fontId="46" fillId="0" borderId="0" xfId="17" applyFont="1" applyAlignment="1">
      <alignment vertical="center"/>
    </xf>
    <xf numFmtId="41" fontId="45" fillId="0" borderId="9" xfId="17" applyNumberFormat="1" applyFont="1" applyBorder="1" applyAlignment="1">
      <alignment vertical="center"/>
    </xf>
    <xf numFmtId="41" fontId="45" fillId="0" borderId="3" xfId="17" applyNumberFormat="1" applyFont="1" applyBorder="1" applyAlignment="1">
      <alignment vertical="center"/>
    </xf>
    <xf numFmtId="41" fontId="56" fillId="0" borderId="3" xfId="0" applyNumberFormat="1" applyFont="1" applyFill="1" applyBorder="1" applyAlignment="1">
      <alignment vertical="center"/>
    </xf>
    <xf numFmtId="41" fontId="42" fillId="0" borderId="17" xfId="0" applyNumberFormat="1" applyFont="1" applyFill="1" applyBorder="1" applyAlignment="1">
      <alignment horizontal="right" vertical="center"/>
    </xf>
    <xf numFmtId="0" fontId="55" fillId="0" borderId="35" xfId="0" applyFont="1" applyFill="1" applyBorder="1" applyAlignment="1">
      <alignment horizontal="center" vertical="center"/>
    </xf>
    <xf numFmtId="0" fontId="55" fillId="0" borderId="51" xfId="0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vertical="center"/>
    </xf>
    <xf numFmtId="43" fontId="40" fillId="0" borderId="12" xfId="0" applyNumberFormat="1" applyFont="1" applyFill="1" applyBorder="1" applyAlignment="1">
      <alignment vertical="center"/>
    </xf>
    <xf numFmtId="41" fontId="25" fillId="0" borderId="12" xfId="0" applyNumberFormat="1" applyFont="1" applyFill="1" applyBorder="1" applyAlignment="1">
      <alignment vertical="center"/>
    </xf>
    <xf numFmtId="43" fontId="25" fillId="0" borderId="12" xfId="0" applyNumberFormat="1" applyFont="1" applyFill="1" applyBorder="1" applyAlignment="1">
      <alignment vertical="center"/>
    </xf>
    <xf numFmtId="41" fontId="56" fillId="0" borderId="3" xfId="14" applyFont="1" applyFill="1" applyBorder="1" applyAlignment="1">
      <alignment horizontal="center" vertical="center"/>
    </xf>
    <xf numFmtId="176" fontId="57" fillId="0" borderId="3" xfId="17" applyNumberFormat="1" applyFont="1" applyBorder="1" applyAlignment="1">
      <alignment horizontal="center" vertical="center"/>
    </xf>
    <xf numFmtId="176" fontId="57" fillId="0" borderId="8" xfId="17" applyNumberFormat="1" applyFont="1" applyBorder="1" applyAlignment="1">
      <alignment horizontal="center" vertical="center"/>
    </xf>
    <xf numFmtId="41" fontId="56" fillId="0" borderId="37" xfId="14" applyFont="1" applyFill="1" applyBorder="1" applyAlignment="1">
      <alignment horizontal="center" vertical="center"/>
    </xf>
    <xf numFmtId="181" fontId="58" fillId="0" borderId="3" xfId="0" applyNumberFormat="1" applyFont="1" applyFill="1" applyBorder="1" applyAlignment="1">
      <alignment horizontal="center" vertical="center"/>
    </xf>
    <xf numFmtId="41" fontId="55" fillId="0" borderId="37" xfId="17" applyNumberFormat="1" applyFont="1" applyBorder="1" applyAlignment="1">
      <alignment horizontal="center" vertical="center"/>
    </xf>
    <xf numFmtId="41" fontId="55" fillId="0" borderId="3" xfId="17" applyNumberFormat="1" applyFont="1" applyBorder="1" applyAlignment="1">
      <alignment horizontal="center" vertical="center"/>
    </xf>
    <xf numFmtId="181" fontId="58" fillId="0" borderId="29" xfId="0" applyNumberFormat="1" applyFont="1" applyFill="1" applyBorder="1" applyAlignment="1">
      <alignment horizontal="center" vertical="center"/>
    </xf>
    <xf numFmtId="176" fontId="57" fillId="0" borderId="29" xfId="17" applyNumberFormat="1" applyFont="1" applyBorder="1" applyAlignment="1">
      <alignment horizontal="center" vertical="center"/>
    </xf>
    <xf numFmtId="181" fontId="58" fillId="0" borderId="8" xfId="0" applyNumberFormat="1" applyFont="1" applyFill="1" applyBorder="1" applyAlignment="1">
      <alignment horizontal="center" vertical="center"/>
    </xf>
    <xf numFmtId="181" fontId="58" fillId="0" borderId="42" xfId="0" applyNumberFormat="1" applyFont="1" applyFill="1" applyBorder="1" applyAlignment="1">
      <alignment horizontal="center" vertical="center"/>
    </xf>
    <xf numFmtId="41" fontId="56" fillId="0" borderId="37" xfId="0" applyNumberFormat="1" applyFont="1" applyBorder="1" applyAlignment="1">
      <alignment vertical="center"/>
    </xf>
    <xf numFmtId="41" fontId="56" fillId="0" borderId="3" xfId="0" applyNumberFormat="1" applyFont="1" applyBorder="1" applyAlignment="1">
      <alignment vertical="center"/>
    </xf>
    <xf numFmtId="41" fontId="56" fillId="0" borderId="3" xfId="21" applyNumberFormat="1" applyFont="1" applyBorder="1" applyAlignment="1">
      <alignment horizontal="center" vertical="center" wrapText="1"/>
    </xf>
    <xf numFmtId="41" fontId="56" fillId="0" borderId="3" xfId="21" applyNumberFormat="1" applyFont="1" applyBorder="1" applyAlignment="1">
      <alignment vertical="center"/>
    </xf>
    <xf numFmtId="41" fontId="56" fillId="0" borderId="3" xfId="22" applyNumberFormat="1" applyFont="1" applyFill="1" applyBorder="1" applyAlignment="1">
      <alignment vertical="center"/>
    </xf>
    <xf numFmtId="41" fontId="56" fillId="0" borderId="3" xfId="21" applyNumberFormat="1" applyFont="1" applyBorder="1" applyAlignment="1">
      <alignment vertical="center" wrapText="1"/>
    </xf>
    <xf numFmtId="41" fontId="56" fillId="0" borderId="9" xfId="0" applyNumberFormat="1" applyFont="1" applyBorder="1" applyAlignment="1">
      <alignment vertical="center"/>
    </xf>
    <xf numFmtId="0" fontId="43" fillId="0" borderId="45" xfId="18" applyFont="1" applyBorder="1" applyAlignment="1">
      <alignment horizontal="center" vertical="center"/>
    </xf>
    <xf numFmtId="41" fontId="58" fillId="0" borderId="17" xfId="0" applyNumberFormat="1" applyFont="1" applyFill="1" applyBorder="1" applyAlignment="1">
      <alignment vertical="center"/>
    </xf>
    <xf numFmtId="180" fontId="46" fillId="0" borderId="51" xfId="17" applyNumberFormat="1" applyFont="1" applyBorder="1" applyAlignment="1">
      <alignment horizontal="center" vertical="center"/>
    </xf>
    <xf numFmtId="0" fontId="52" fillId="0" borderId="10" xfId="18" applyFont="1" applyBorder="1" applyAlignment="1">
      <alignment horizontal="center" vertical="center"/>
    </xf>
    <xf numFmtId="176" fontId="17" fillId="0" borderId="0" xfId="17" applyNumberFormat="1" applyFont="1" applyAlignment="1">
      <alignment horizontal="right" vertical="center"/>
    </xf>
    <xf numFmtId="41" fontId="18" fillId="0" borderId="8" xfId="17" applyNumberFormat="1" applyFont="1" applyFill="1" applyBorder="1" applyAlignment="1">
      <alignment vertical="center" shrinkToFit="1"/>
    </xf>
    <xf numFmtId="182" fontId="25" fillId="0" borderId="3" xfId="20" applyNumberFormat="1" applyFont="1" applyBorder="1" applyAlignment="1">
      <alignment vertical="center"/>
    </xf>
    <xf numFmtId="182" fontId="25" fillId="0" borderId="37" xfId="0" applyNumberFormat="1" applyFont="1" applyFill="1" applyBorder="1" applyAlignment="1">
      <alignment horizontal="right" vertical="center"/>
    </xf>
    <xf numFmtId="0" fontId="18" fillId="0" borderId="33" xfId="19" applyFont="1" applyBorder="1" applyAlignment="1">
      <alignment horizontal="center" vertical="center"/>
    </xf>
    <xf numFmtId="41" fontId="46" fillId="0" borderId="55" xfId="14" applyFont="1" applyBorder="1" applyAlignment="1">
      <alignment vertical="center"/>
    </xf>
    <xf numFmtId="41" fontId="46" fillId="0" borderId="56" xfId="14" applyFont="1" applyBorder="1" applyAlignment="1">
      <alignment vertical="center"/>
    </xf>
    <xf numFmtId="0" fontId="21" fillId="0" borderId="45" xfId="19" applyFont="1" applyBorder="1" applyAlignment="1">
      <alignment horizontal="center" vertical="center"/>
    </xf>
    <xf numFmtId="41" fontId="43" fillId="0" borderId="44" xfId="14" applyFont="1" applyBorder="1" applyAlignment="1">
      <alignment vertical="center"/>
    </xf>
    <xf numFmtId="41" fontId="43" fillId="0" borderId="12" xfId="14" applyFont="1" applyBorder="1" applyAlignment="1">
      <alignment vertical="center"/>
    </xf>
    <xf numFmtId="0" fontId="18" fillId="0" borderId="0" xfId="17" applyFont="1" applyFill="1" applyBorder="1" applyAlignment="1">
      <alignment vertical="center"/>
    </xf>
    <xf numFmtId="0" fontId="18" fillId="0" borderId="33" xfId="17" applyFont="1" applyFill="1" applyBorder="1" applyAlignment="1">
      <alignment horizontal="center" vertical="center" shrinkToFit="1"/>
    </xf>
    <xf numFmtId="182" fontId="47" fillId="0" borderId="55" xfId="0" applyNumberFormat="1" applyFont="1" applyFill="1" applyBorder="1" applyAlignment="1">
      <alignment vertical="center"/>
    </xf>
    <xf numFmtId="181" fontId="47" fillId="0" borderId="56" xfId="0" applyNumberFormat="1" applyFont="1" applyFill="1" applyBorder="1" applyAlignment="1">
      <alignment vertical="center"/>
    </xf>
    <xf numFmtId="41" fontId="46" fillId="0" borderId="56" xfId="17" applyNumberFormat="1" applyFont="1" applyBorder="1" applyAlignment="1">
      <alignment vertical="center" shrinkToFit="1"/>
    </xf>
    <xf numFmtId="41" fontId="46" fillId="0" borderId="56" xfId="17" applyNumberFormat="1" applyFont="1" applyFill="1" applyBorder="1" applyAlignment="1">
      <alignment vertical="center" shrinkToFit="1"/>
    </xf>
    <xf numFmtId="41" fontId="46" fillId="0" borderId="57" xfId="17" applyNumberFormat="1" applyFont="1" applyFill="1" applyBorder="1" applyAlignment="1">
      <alignment vertical="center" shrinkToFit="1"/>
    </xf>
    <xf numFmtId="0" fontId="21" fillId="0" borderId="45" xfId="17" applyFont="1" applyFill="1" applyBorder="1" applyAlignment="1">
      <alignment horizontal="center" vertical="center" shrinkToFit="1"/>
    </xf>
    <xf numFmtId="182" fontId="44" fillId="0" borderId="44" xfId="0" applyNumberFormat="1" applyFont="1" applyFill="1" applyBorder="1" applyAlignment="1">
      <alignment vertical="center"/>
    </xf>
    <xf numFmtId="181" fontId="44" fillId="0" borderId="12" xfId="0" applyNumberFormat="1" applyFont="1" applyFill="1" applyBorder="1" applyAlignment="1">
      <alignment vertical="center"/>
    </xf>
    <xf numFmtId="41" fontId="46" fillId="0" borderId="12" xfId="17" applyNumberFormat="1" applyFont="1" applyBorder="1" applyAlignment="1">
      <alignment vertical="center" shrinkToFit="1"/>
    </xf>
    <xf numFmtId="41" fontId="43" fillId="0" borderId="12" xfId="17" applyNumberFormat="1" applyFont="1" applyFill="1" applyBorder="1" applyAlignment="1">
      <alignment vertical="center" shrinkToFit="1"/>
    </xf>
    <xf numFmtId="41" fontId="46" fillId="0" borderId="12" xfId="17" applyNumberFormat="1" applyFont="1" applyFill="1" applyBorder="1" applyAlignment="1">
      <alignment vertical="center" shrinkToFit="1"/>
    </xf>
    <xf numFmtId="41" fontId="43" fillId="0" borderId="17" xfId="17" applyNumberFormat="1" applyFont="1" applyFill="1" applyBorder="1" applyAlignment="1">
      <alignment vertical="center" shrinkToFit="1"/>
    </xf>
    <xf numFmtId="0" fontId="18" fillId="0" borderId="33" xfId="17" applyFont="1" applyBorder="1" applyAlignment="1">
      <alignment horizontal="center" vertical="center" shrinkToFit="1"/>
    </xf>
    <xf numFmtId="41" fontId="46" fillId="0" borderId="55" xfId="17" applyNumberFormat="1" applyFont="1" applyBorder="1" applyAlignment="1">
      <alignment vertical="center" shrinkToFit="1"/>
    </xf>
    <xf numFmtId="41" fontId="46" fillId="0" borderId="56" xfId="17" applyNumberFormat="1" applyFont="1" applyBorder="1" applyAlignment="1">
      <alignment horizontal="right" vertical="center" shrinkToFit="1"/>
    </xf>
    <xf numFmtId="41" fontId="46" fillId="0" borderId="57" xfId="17" applyNumberFormat="1" applyFont="1" applyBorder="1" applyAlignment="1">
      <alignment horizontal="right" vertical="center" shrinkToFit="1"/>
    </xf>
    <xf numFmtId="0" fontId="21" fillId="0" borderId="45" xfId="17" applyFont="1" applyBorder="1" applyAlignment="1">
      <alignment horizontal="center" vertical="center" shrinkToFit="1"/>
    </xf>
    <xf numFmtId="41" fontId="43" fillId="0" borderId="44" xfId="17" applyNumberFormat="1" applyFont="1" applyBorder="1" applyAlignment="1">
      <alignment vertical="center" shrinkToFit="1"/>
    </xf>
    <xf numFmtId="41" fontId="43" fillId="0" borderId="12" xfId="17" applyNumberFormat="1" applyFont="1" applyBorder="1" applyAlignment="1">
      <alignment horizontal="right" vertical="center" shrinkToFit="1"/>
    </xf>
    <xf numFmtId="41" fontId="43" fillId="0" borderId="17" xfId="17" applyNumberFormat="1" applyFont="1" applyBorder="1" applyAlignment="1">
      <alignment horizontal="right" vertical="center" shrinkToFit="1"/>
    </xf>
    <xf numFmtId="0" fontId="46" fillId="0" borderId="33" xfId="17" applyFont="1" applyBorder="1" applyAlignment="1">
      <alignment horizontal="center" vertical="center"/>
    </xf>
    <xf numFmtId="41" fontId="46" fillId="0" borderId="55" xfId="17" applyNumberFormat="1" applyFont="1" applyBorder="1" applyAlignment="1">
      <alignment vertical="center"/>
    </xf>
    <xf numFmtId="41" fontId="46" fillId="0" borderId="56" xfId="17" applyNumberFormat="1" applyFont="1" applyBorder="1" applyAlignment="1">
      <alignment vertical="center"/>
    </xf>
    <xf numFmtId="41" fontId="46" fillId="0" borderId="57" xfId="17" applyNumberFormat="1" applyFont="1" applyBorder="1" applyAlignment="1">
      <alignment vertical="center"/>
    </xf>
    <xf numFmtId="0" fontId="43" fillId="0" borderId="45" xfId="17" applyFont="1" applyBorder="1" applyAlignment="1">
      <alignment horizontal="center" vertical="center"/>
    </xf>
    <xf numFmtId="41" fontId="43" fillId="0" borderId="44" xfId="17" applyNumberFormat="1" applyFont="1" applyBorder="1" applyAlignment="1">
      <alignment vertical="center"/>
    </xf>
    <xf numFmtId="41" fontId="43" fillId="0" borderId="12" xfId="17" applyNumberFormat="1" applyFont="1" applyBorder="1" applyAlignment="1">
      <alignment vertical="center"/>
    </xf>
    <xf numFmtId="41" fontId="43" fillId="0" borderId="17" xfId="17" applyNumberFormat="1" applyFont="1" applyBorder="1" applyAlignment="1">
      <alignment vertical="center"/>
    </xf>
    <xf numFmtId="0" fontId="25" fillId="0" borderId="35" xfId="0" applyNumberFormat="1" applyFont="1" applyFill="1" applyBorder="1" applyAlignment="1">
      <alignment horizontal="center" vertical="center"/>
    </xf>
    <xf numFmtId="41" fontId="25" fillId="0" borderId="3" xfId="22" applyNumberFormat="1" applyFont="1" applyFill="1" applyBorder="1" applyAlignment="1">
      <alignment horizontal="right" vertical="center"/>
    </xf>
    <xf numFmtId="41" fontId="25" fillId="0" borderId="8" xfId="14" applyFont="1" applyFill="1" applyBorder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0" fontId="18" fillId="0" borderId="35" xfId="17" applyNumberFormat="1" applyFont="1" applyBorder="1" applyAlignment="1">
      <alignment horizontal="center" vertical="center"/>
    </xf>
    <xf numFmtId="41" fontId="46" fillId="0" borderId="42" xfId="17" quotePrefix="1" applyNumberFormat="1" applyFont="1" applyBorder="1" applyAlignment="1">
      <alignment horizontal="center" vertical="center"/>
    </xf>
    <xf numFmtId="0" fontId="46" fillId="0" borderId="33" xfId="0" applyFont="1" applyBorder="1" applyAlignment="1">
      <alignment horizontal="center" vertical="center"/>
    </xf>
    <xf numFmtId="41" fontId="46" fillId="0" borderId="58" xfId="17" quotePrefix="1" applyNumberFormat="1" applyFont="1" applyBorder="1" applyAlignment="1">
      <alignment horizontal="center" vertical="center"/>
    </xf>
    <xf numFmtId="41" fontId="46" fillId="0" borderId="56" xfId="0" applyNumberFormat="1" applyFont="1" applyBorder="1" applyAlignment="1">
      <alignment vertical="center"/>
    </xf>
    <xf numFmtId="41" fontId="46" fillId="0" borderId="56" xfId="0" applyNumberFormat="1" applyFont="1" applyBorder="1" applyAlignment="1">
      <alignment horizontal="center" vertical="center" shrinkToFit="1"/>
    </xf>
    <xf numFmtId="41" fontId="46" fillId="0" borderId="56" xfId="17" applyNumberFormat="1" applyFont="1" applyBorder="1" applyAlignment="1">
      <alignment horizontal="center" vertical="center" shrinkToFit="1"/>
    </xf>
    <xf numFmtId="41" fontId="46" fillId="0" borderId="56" xfId="17" applyNumberFormat="1" applyFont="1" applyBorder="1" applyAlignment="1">
      <alignment horizontal="center" vertical="center"/>
    </xf>
    <xf numFmtId="41" fontId="46" fillId="0" borderId="56" xfId="17" quotePrefix="1" applyNumberFormat="1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41" fontId="43" fillId="0" borderId="12" xfId="0" applyNumberFormat="1" applyFont="1" applyBorder="1" applyAlignment="1">
      <alignment vertical="center"/>
    </xf>
    <xf numFmtId="41" fontId="43" fillId="0" borderId="12" xfId="17" applyNumberFormat="1" applyFont="1" applyBorder="1" applyAlignment="1">
      <alignment horizontal="center" vertical="center" shrinkToFit="1"/>
    </xf>
    <xf numFmtId="0" fontId="18" fillId="0" borderId="35" xfId="17" applyNumberFormat="1" applyFont="1" applyBorder="1" applyAlignment="1">
      <alignment horizontal="center" vertical="center"/>
    </xf>
    <xf numFmtId="0" fontId="18" fillId="0" borderId="35" xfId="17" applyNumberFormat="1" applyFont="1" applyBorder="1" applyAlignment="1">
      <alignment horizontal="center" vertical="center"/>
    </xf>
    <xf numFmtId="176" fontId="18" fillId="0" borderId="0" xfId="17" applyNumberFormat="1" applyFont="1" applyBorder="1" applyAlignment="1">
      <alignment horizontal="center" vertical="center"/>
    </xf>
    <xf numFmtId="41" fontId="18" fillId="0" borderId="0" xfId="18" applyNumberFormat="1" applyFont="1" applyBorder="1" applyAlignment="1">
      <alignment horizontal="center" vertical="center"/>
    </xf>
    <xf numFmtId="41" fontId="47" fillId="0" borderId="3" xfId="0" applyNumberFormat="1" applyFont="1" applyFill="1" applyBorder="1" applyAlignment="1">
      <alignment horizontal="right" vertical="center"/>
    </xf>
    <xf numFmtId="41" fontId="47" fillId="0" borderId="8" xfId="0" applyNumberFormat="1" applyFont="1" applyFill="1" applyBorder="1" applyAlignment="1">
      <alignment horizontal="right" vertical="center"/>
    </xf>
    <xf numFmtId="41" fontId="56" fillId="0" borderId="37" xfId="0" applyNumberFormat="1" applyFont="1" applyFill="1" applyBorder="1" applyAlignment="1">
      <alignment vertical="center"/>
    </xf>
    <xf numFmtId="41" fontId="56" fillId="0" borderId="3" xfId="0" applyNumberFormat="1" applyFont="1" applyFill="1" applyBorder="1" applyAlignment="1">
      <alignment horizontal="right" vertical="center"/>
    </xf>
    <xf numFmtId="41" fontId="56" fillId="0" borderId="8" xfId="0" applyNumberFormat="1" applyFont="1" applyFill="1" applyBorder="1" applyAlignment="1">
      <alignment vertical="center"/>
    </xf>
    <xf numFmtId="41" fontId="25" fillId="0" borderId="37" xfId="22" applyNumberFormat="1" applyFont="1" applyFill="1" applyBorder="1" applyAlignment="1">
      <alignment horizontal="right" vertical="center"/>
    </xf>
    <xf numFmtId="41" fontId="25" fillId="0" borderId="8" xfId="22" applyNumberFormat="1" applyFont="1" applyFill="1" applyBorder="1" applyAlignment="1">
      <alignment horizontal="right" vertical="center"/>
    </xf>
    <xf numFmtId="0" fontId="0" fillId="0" borderId="0" xfId="0" applyAlignment="1">
      <alignment vertical="center" shrinkToFit="1"/>
    </xf>
    <xf numFmtId="0" fontId="18" fillId="0" borderId="17" xfId="17" applyFont="1" applyBorder="1" applyAlignment="1">
      <alignment horizontal="center" vertical="center" shrinkToFit="1"/>
    </xf>
    <xf numFmtId="0" fontId="18" fillId="0" borderId="44" xfId="17" applyFont="1" applyBorder="1" applyAlignment="1">
      <alignment horizontal="center" vertical="center" shrinkToFit="1"/>
    </xf>
    <xf numFmtId="0" fontId="18" fillId="0" borderId="12" xfId="17" applyFont="1" applyBorder="1" applyAlignment="1">
      <alignment horizontal="center" vertical="center" shrinkToFit="1"/>
    </xf>
    <xf numFmtId="0" fontId="52" fillId="0" borderId="0" xfId="17" applyFont="1" applyBorder="1" applyAlignment="1">
      <alignment horizontal="left" vertical="top" wrapText="1"/>
    </xf>
    <xf numFmtId="0" fontId="17" fillId="0" borderId="4" xfId="17" applyFont="1" applyBorder="1" applyAlignment="1">
      <alignment horizontal="right"/>
    </xf>
    <xf numFmtId="0" fontId="18" fillId="0" borderId="12" xfId="17" applyFont="1" applyBorder="1" applyAlignment="1">
      <alignment horizontal="center" vertical="center"/>
    </xf>
    <xf numFmtId="0" fontId="52" fillId="0" borderId="10" xfId="17" applyFont="1" applyBorder="1" applyAlignment="1">
      <alignment horizontal="left" vertical="center" shrinkToFit="1"/>
    </xf>
    <xf numFmtId="181" fontId="61" fillId="0" borderId="0" xfId="0" applyNumberFormat="1" applyFont="1" applyFill="1" applyBorder="1" applyAlignment="1">
      <alignment vertical="center"/>
    </xf>
    <xf numFmtId="181" fontId="25" fillId="0" borderId="0" xfId="0" applyNumberFormat="1" applyFont="1" applyFill="1" applyBorder="1" applyAlignment="1">
      <alignment vertical="center"/>
    </xf>
    <xf numFmtId="181" fontId="25" fillId="0" borderId="0" xfId="0" applyNumberFormat="1" applyFont="1" applyFill="1" applyAlignment="1">
      <alignment horizontal="right" vertical="center"/>
    </xf>
    <xf numFmtId="0" fontId="18" fillId="0" borderId="35" xfId="17" applyNumberFormat="1" applyFont="1" applyBorder="1" applyAlignment="1">
      <alignment horizontal="center" vertical="center"/>
    </xf>
    <xf numFmtId="41" fontId="47" fillId="0" borderId="9" xfId="0" applyNumberFormat="1" applyFont="1" applyFill="1" applyBorder="1" applyAlignment="1">
      <alignment horizontal="right" vertical="center"/>
    </xf>
    <xf numFmtId="41" fontId="25" fillId="0" borderId="9" xfId="0" applyNumberFormat="1" applyFont="1" applyFill="1" applyBorder="1" applyAlignment="1">
      <alignment horizontal="right" vertical="center"/>
    </xf>
    <xf numFmtId="180" fontId="43" fillId="0" borderId="45" xfId="17" applyNumberFormat="1" applyFont="1" applyBorder="1" applyAlignment="1">
      <alignment horizontal="center" vertical="center"/>
    </xf>
    <xf numFmtId="41" fontId="40" fillId="0" borderId="44" xfId="0" applyNumberFormat="1" applyFont="1" applyFill="1" applyBorder="1" applyAlignment="1">
      <alignment horizontal="right" vertical="center"/>
    </xf>
    <xf numFmtId="41" fontId="40" fillId="0" borderId="12" xfId="0" applyNumberFormat="1" applyFont="1" applyFill="1" applyBorder="1" applyAlignment="1">
      <alignment horizontal="center" vertical="center"/>
    </xf>
    <xf numFmtId="41" fontId="40" fillId="0" borderId="12" xfId="0" applyNumberFormat="1" applyFont="1" applyFill="1" applyBorder="1" applyAlignment="1">
      <alignment vertical="center"/>
    </xf>
    <xf numFmtId="41" fontId="45" fillId="0" borderId="12" xfId="17" applyNumberFormat="1" applyFont="1" applyBorder="1" applyAlignment="1">
      <alignment horizontal="center" vertical="center" shrinkToFit="1"/>
    </xf>
    <xf numFmtId="0" fontId="63" fillId="0" borderId="0" xfId="17" applyFont="1" applyAlignment="1">
      <alignment vertical="center"/>
    </xf>
    <xf numFmtId="0" fontId="53" fillId="0" borderId="0" xfId="17" applyFont="1" applyAlignment="1">
      <alignment vertical="center"/>
    </xf>
    <xf numFmtId="0" fontId="64" fillId="0" borderId="0" xfId="17" applyFont="1" applyBorder="1" applyAlignment="1">
      <alignment horizontal="right" vertical="center"/>
    </xf>
    <xf numFmtId="0" fontId="64" fillId="0" borderId="0" xfId="17" applyFont="1" applyAlignment="1">
      <alignment horizontal="left" vertical="center"/>
    </xf>
    <xf numFmtId="0" fontId="53" fillId="0" borderId="0" xfId="17" applyFont="1" applyBorder="1" applyAlignment="1">
      <alignment vertical="center"/>
    </xf>
    <xf numFmtId="0" fontId="55" fillId="0" borderId="0" xfId="17" applyFont="1" applyBorder="1" applyAlignment="1">
      <alignment horizontal="right"/>
    </xf>
    <xf numFmtId="0" fontId="46" fillId="0" borderId="0" xfId="17" applyFont="1" applyBorder="1" applyAlignment="1">
      <alignment vertical="center"/>
    </xf>
    <xf numFmtId="0" fontId="46" fillId="0" borderId="15" xfId="17" applyFont="1" applyBorder="1" applyAlignment="1">
      <alignment horizontal="center" vertical="center"/>
    </xf>
    <xf numFmtId="0" fontId="46" fillId="0" borderId="14" xfId="17" applyFont="1" applyBorder="1" applyAlignment="1">
      <alignment vertical="center"/>
    </xf>
    <xf numFmtId="0" fontId="46" fillId="0" borderId="14" xfId="17" applyFont="1" applyBorder="1" applyAlignment="1">
      <alignment horizontal="center" vertical="center"/>
    </xf>
    <xf numFmtId="0" fontId="46" fillId="0" borderId="13" xfId="17" applyFont="1" applyBorder="1" applyAlignment="1">
      <alignment horizontal="center" vertical="center"/>
    </xf>
    <xf numFmtId="0" fontId="46" fillId="0" borderId="35" xfId="17" applyFont="1" applyFill="1" applyBorder="1" applyAlignment="1">
      <alignment horizontal="center" vertical="center"/>
    </xf>
    <xf numFmtId="41" fontId="48" fillId="0" borderId="9" xfId="17" applyNumberFormat="1" applyFont="1" applyFill="1" applyBorder="1" applyAlignment="1">
      <alignment vertical="center"/>
    </xf>
    <xf numFmtId="41" fontId="48" fillId="0" borderId="3" xfId="17" applyNumberFormat="1" applyFont="1" applyFill="1" applyBorder="1" applyAlignment="1">
      <alignment vertical="center"/>
    </xf>
    <xf numFmtId="41" fontId="48" fillId="0" borderId="3" xfId="17" applyNumberFormat="1" applyFont="1" applyBorder="1" applyAlignment="1">
      <alignment vertical="center"/>
    </xf>
    <xf numFmtId="41" fontId="48" fillId="0" borderId="8" xfId="17" applyNumberFormat="1" applyFont="1" applyBorder="1" applyAlignment="1">
      <alignment vertical="center"/>
    </xf>
    <xf numFmtId="0" fontId="43" fillId="0" borderId="0" xfId="17" applyFont="1" applyFill="1" applyBorder="1" applyAlignment="1">
      <alignment vertical="center"/>
    </xf>
    <xf numFmtId="0" fontId="43" fillId="0" borderId="0" xfId="17" applyFont="1" applyFill="1" applyAlignment="1">
      <alignment vertical="center"/>
    </xf>
    <xf numFmtId="0" fontId="46" fillId="0" borderId="51" xfId="17" applyFont="1" applyFill="1" applyBorder="1" applyAlignment="1">
      <alignment horizontal="center" vertical="center"/>
    </xf>
    <xf numFmtId="41" fontId="48" fillId="0" borderId="41" xfId="17" applyNumberFormat="1" applyFont="1" applyFill="1" applyBorder="1" applyAlignment="1">
      <alignment vertical="center"/>
    </xf>
    <xf numFmtId="41" fontId="48" fillId="0" borderId="29" xfId="17" applyNumberFormat="1" applyFont="1" applyFill="1" applyBorder="1" applyAlignment="1">
      <alignment vertical="center"/>
    </xf>
    <xf numFmtId="41" fontId="48" fillId="0" borderId="29" xfId="17" applyNumberFormat="1" applyFont="1" applyBorder="1" applyAlignment="1">
      <alignment vertical="center"/>
    </xf>
    <xf numFmtId="41" fontId="48" fillId="0" borderId="42" xfId="17" applyNumberFormat="1" applyFont="1" applyBorder="1" applyAlignment="1">
      <alignment vertical="center"/>
    </xf>
    <xf numFmtId="0" fontId="46" fillId="0" borderId="36" xfId="17" applyFont="1" applyBorder="1" applyAlignment="1">
      <alignment horizontal="distributed" vertical="center"/>
    </xf>
    <xf numFmtId="41" fontId="45" fillId="0" borderId="27" xfId="17" applyNumberFormat="1" applyFont="1" applyBorder="1" applyAlignment="1">
      <alignment vertical="center"/>
    </xf>
    <xf numFmtId="41" fontId="45" fillId="0" borderId="11" xfId="17" applyNumberFormat="1" applyFont="1" applyBorder="1" applyAlignment="1">
      <alignment vertical="center"/>
    </xf>
    <xf numFmtId="0" fontId="46" fillId="0" borderId="35" xfId="17" applyFont="1" applyBorder="1" applyAlignment="1">
      <alignment horizontal="distributed" vertical="center"/>
    </xf>
    <xf numFmtId="0" fontId="46" fillId="0" borderId="45" xfId="17" applyFont="1" applyBorder="1" applyAlignment="1">
      <alignment horizontal="distributed" vertical="center"/>
    </xf>
    <xf numFmtId="0" fontId="55" fillId="0" borderId="0" xfId="17" applyFont="1" applyBorder="1" applyAlignment="1">
      <alignment horizontal="right" vertical="top"/>
    </xf>
    <xf numFmtId="0" fontId="65" fillId="0" borderId="0" xfId="17" applyFont="1" applyAlignment="1">
      <alignment vertical="center"/>
    </xf>
    <xf numFmtId="41" fontId="65" fillId="0" borderId="0" xfId="17" applyNumberFormat="1" applyFont="1" applyAlignment="1">
      <alignment vertical="center"/>
    </xf>
    <xf numFmtId="0" fontId="40" fillId="0" borderId="45" xfId="0" applyNumberFormat="1" applyFont="1" applyFill="1" applyBorder="1" applyAlignment="1">
      <alignment horizontal="center" vertical="center"/>
    </xf>
    <xf numFmtId="41" fontId="40" fillId="0" borderId="12" xfId="14" applyFont="1" applyFill="1" applyBorder="1" applyAlignment="1">
      <alignment horizontal="right" vertical="center"/>
    </xf>
    <xf numFmtId="41" fontId="40" fillId="0" borderId="17" xfId="14" applyFont="1" applyFill="1" applyBorder="1" applyAlignment="1">
      <alignment horizontal="right" vertical="center"/>
    </xf>
    <xf numFmtId="0" fontId="64" fillId="0" borderId="4" xfId="17" applyFont="1" applyBorder="1" applyAlignment="1">
      <alignment horizontal="right" vertical="center"/>
    </xf>
    <xf numFmtId="0" fontId="46" fillId="0" borderId="30" xfId="17" applyFont="1" applyBorder="1" applyAlignment="1">
      <alignment horizontal="center" vertical="center"/>
    </xf>
    <xf numFmtId="0" fontId="46" fillId="0" borderId="38" xfId="17" applyFont="1" applyBorder="1" applyAlignment="1">
      <alignment horizontal="center" vertical="center"/>
    </xf>
    <xf numFmtId="0" fontId="46" fillId="0" borderId="39" xfId="17" applyFont="1" applyBorder="1" applyAlignment="1">
      <alignment horizontal="center" vertical="center"/>
    </xf>
    <xf numFmtId="0" fontId="46" fillId="0" borderId="40" xfId="17" applyFont="1" applyBorder="1" applyAlignment="1">
      <alignment horizontal="center" vertical="center"/>
    </xf>
    <xf numFmtId="41" fontId="44" fillId="0" borderId="53" xfId="22" applyNumberFormat="1" applyFont="1" applyFill="1" applyBorder="1" applyAlignment="1">
      <alignment horizontal="right" vertical="center"/>
    </xf>
    <xf numFmtId="41" fontId="44" fillId="0" borderId="48" xfId="22" applyNumberFormat="1" applyFont="1" applyFill="1" applyBorder="1" applyAlignment="1">
      <alignment horizontal="right" vertical="center"/>
    </xf>
    <xf numFmtId="41" fontId="44" fillId="0" borderId="48" xfId="22" applyNumberFormat="1" applyFont="1" applyFill="1" applyBorder="1" applyAlignment="1">
      <alignment vertical="center"/>
    </xf>
    <xf numFmtId="41" fontId="44" fillId="0" borderId="49" xfId="22" applyNumberFormat="1" applyFont="1" applyFill="1" applyBorder="1" applyAlignment="1">
      <alignment vertical="center"/>
    </xf>
    <xf numFmtId="0" fontId="46" fillId="0" borderId="27" xfId="17" applyFont="1" applyBorder="1" applyAlignment="1">
      <alignment horizontal="distributed" vertical="center"/>
    </xf>
    <xf numFmtId="41" fontId="46" fillId="0" borderId="11" xfId="14" applyFont="1" applyBorder="1" applyAlignment="1">
      <alignment horizontal="right" vertical="center"/>
    </xf>
    <xf numFmtId="41" fontId="46" fillId="0" borderId="26" xfId="14" applyFont="1" applyBorder="1" applyAlignment="1">
      <alignment horizontal="right" vertical="center"/>
    </xf>
    <xf numFmtId="0" fontId="46" fillId="0" borderId="9" xfId="17" applyFont="1" applyBorder="1" applyAlignment="1">
      <alignment horizontal="distributed" vertical="center"/>
    </xf>
    <xf numFmtId="41" fontId="46" fillId="0" borderId="3" xfId="14" applyFont="1" applyBorder="1" applyAlignment="1">
      <alignment vertical="center"/>
    </xf>
    <xf numFmtId="0" fontId="46" fillId="0" borderId="44" xfId="17" applyFont="1" applyBorder="1" applyAlignment="1">
      <alignment horizontal="distributed" vertical="center"/>
    </xf>
    <xf numFmtId="41" fontId="46" fillId="0" borderId="12" xfId="14" applyFont="1" applyBorder="1" applyAlignment="1">
      <alignment vertical="center"/>
    </xf>
    <xf numFmtId="0" fontId="60" fillId="0" borderId="0" xfId="17" applyFont="1" applyAlignment="1">
      <alignment vertical="center"/>
    </xf>
    <xf numFmtId="0" fontId="60" fillId="0" borderId="0" xfId="17" applyFont="1" applyBorder="1" applyAlignment="1">
      <alignment horizontal="right" vertical="center"/>
    </xf>
    <xf numFmtId="0" fontId="60" fillId="0" borderId="0" xfId="17" applyFont="1" applyBorder="1" applyAlignment="1">
      <alignment vertical="center"/>
    </xf>
    <xf numFmtId="0" fontId="55" fillId="0" borderId="0" xfId="0" applyFont="1" applyFill="1" applyAlignment="1">
      <alignment vertical="center"/>
    </xf>
    <xf numFmtId="0" fontId="46" fillId="0" borderId="0" xfId="0" applyFont="1" applyFill="1"/>
    <xf numFmtId="0" fontId="55" fillId="0" borderId="0" xfId="0" applyFont="1" applyFill="1" applyAlignment="1">
      <alignment horizontal="right" vertical="center"/>
    </xf>
    <xf numFmtId="0" fontId="55" fillId="0" borderId="12" xfId="0" applyFont="1" applyFill="1" applyBorder="1" applyAlignment="1">
      <alignment horizontal="center" vertical="center" wrapText="1"/>
    </xf>
    <xf numFmtId="0" fontId="55" fillId="0" borderId="44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41" fontId="55" fillId="0" borderId="37" xfId="0" applyNumberFormat="1" applyFont="1" applyFill="1" applyBorder="1" applyAlignment="1">
      <alignment horizontal="center" vertical="center" wrapText="1"/>
    </xf>
    <xf numFmtId="41" fontId="55" fillId="0" borderId="3" xfId="0" applyNumberFormat="1" applyFont="1" applyFill="1" applyBorder="1" applyAlignment="1">
      <alignment horizontal="center" vertical="center" wrapText="1"/>
    </xf>
    <xf numFmtId="41" fontId="55" fillId="0" borderId="8" xfId="0" applyNumberFormat="1" applyFont="1" applyFill="1" applyBorder="1" applyAlignment="1">
      <alignment horizontal="center" vertical="center" wrapText="1"/>
    </xf>
    <xf numFmtId="0" fontId="66" fillId="0" borderId="0" xfId="17" applyFont="1" applyAlignment="1">
      <alignment vertical="center"/>
    </xf>
    <xf numFmtId="41" fontId="55" fillId="0" borderId="52" xfId="0" applyNumberFormat="1" applyFont="1" applyFill="1" applyBorder="1" applyAlignment="1">
      <alignment horizontal="center" vertical="center" wrapText="1"/>
    </xf>
    <xf numFmtId="41" fontId="55" fillId="0" borderId="29" xfId="0" applyNumberFormat="1" applyFont="1" applyFill="1" applyBorder="1" applyAlignment="1">
      <alignment horizontal="center" vertical="center" wrapText="1"/>
    </xf>
    <xf numFmtId="41" fontId="55" fillId="0" borderId="42" xfId="0" applyNumberFormat="1" applyFont="1" applyFill="1" applyBorder="1" applyAlignment="1">
      <alignment horizontal="center" vertical="center" wrapText="1"/>
    </xf>
    <xf numFmtId="0" fontId="57" fillId="0" borderId="45" xfId="0" applyFont="1" applyFill="1" applyBorder="1" applyAlignment="1">
      <alignment horizontal="center" vertical="center"/>
    </xf>
    <xf numFmtId="41" fontId="57" fillId="0" borderId="18" xfId="0" applyNumberFormat="1" applyFont="1" applyFill="1" applyBorder="1" applyAlignment="1">
      <alignment horizontal="center" vertical="center" wrapText="1"/>
    </xf>
    <xf numFmtId="41" fontId="57" fillId="0" borderId="12" xfId="0" applyNumberFormat="1" applyFont="1" applyFill="1" applyBorder="1" applyAlignment="1">
      <alignment horizontal="center" vertical="center" wrapText="1"/>
    </xf>
    <xf numFmtId="41" fontId="57" fillId="0" borderId="17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/>
    <xf numFmtId="41" fontId="55" fillId="0" borderId="0" xfId="0" applyNumberFormat="1" applyFont="1" applyFill="1" applyBorder="1" applyAlignment="1">
      <alignment vertical="center"/>
    </xf>
    <xf numFmtId="0" fontId="56" fillId="0" borderId="36" xfId="0" applyFont="1" applyFill="1" applyBorder="1" applyAlignment="1">
      <alignment horizontal="center" vertical="center"/>
    </xf>
    <xf numFmtId="3" fontId="67" fillId="0" borderId="54" xfId="0" applyNumberFormat="1" applyFont="1" applyBorder="1" applyAlignment="1">
      <alignment horizontal="center" vertical="center" wrapText="1"/>
    </xf>
    <xf numFmtId="41" fontId="67" fillId="0" borderId="11" xfId="0" applyNumberFormat="1" applyFont="1" applyFill="1" applyBorder="1" applyAlignment="1">
      <alignment horizontal="right" vertical="center"/>
    </xf>
    <xf numFmtId="41" fontId="67" fillId="0" borderId="11" xfId="0" applyNumberFormat="1" applyFont="1" applyFill="1" applyBorder="1" applyAlignment="1">
      <alignment vertical="center"/>
    </xf>
    <xf numFmtId="41" fontId="67" fillId="0" borderId="26" xfId="0" applyNumberFormat="1" applyFont="1" applyFill="1" applyBorder="1" applyAlignment="1">
      <alignment vertical="center"/>
    </xf>
    <xf numFmtId="41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vertical="center"/>
    </xf>
    <xf numFmtId="0" fontId="56" fillId="0" borderId="35" xfId="0" applyFont="1" applyFill="1" applyBorder="1" applyAlignment="1">
      <alignment horizontal="center" vertical="center"/>
    </xf>
    <xf numFmtId="3" fontId="67" fillId="0" borderId="37" xfId="0" applyNumberFormat="1" applyFont="1" applyBorder="1" applyAlignment="1">
      <alignment horizontal="center" vertical="center" wrapText="1"/>
    </xf>
    <xf numFmtId="41" fontId="67" fillId="0" borderId="3" xfId="0" applyNumberFormat="1" applyFont="1" applyFill="1" applyBorder="1" applyAlignment="1">
      <alignment horizontal="right" vertical="center"/>
    </xf>
    <xf numFmtId="41" fontId="67" fillId="0" borderId="3" xfId="0" applyNumberFormat="1" applyFont="1" applyFill="1" applyBorder="1" applyAlignment="1">
      <alignment vertical="center"/>
    </xf>
    <xf numFmtId="41" fontId="67" fillId="0" borderId="8" xfId="0" applyNumberFormat="1" applyFont="1" applyFill="1" applyBorder="1" applyAlignment="1">
      <alignment vertical="center"/>
    </xf>
    <xf numFmtId="0" fontId="56" fillId="0" borderId="45" xfId="0" applyFont="1" applyFill="1" applyBorder="1" applyAlignment="1">
      <alignment horizontal="center" vertical="center"/>
    </xf>
    <xf numFmtId="3" fontId="67" fillId="0" borderId="18" xfId="0" applyNumberFormat="1" applyFont="1" applyBorder="1" applyAlignment="1">
      <alignment horizontal="center" vertical="center" wrapText="1"/>
    </xf>
    <xf numFmtId="41" fontId="67" fillId="0" borderId="12" xfId="0" applyNumberFormat="1" applyFont="1" applyFill="1" applyBorder="1" applyAlignment="1">
      <alignment horizontal="right" vertical="center"/>
    </xf>
    <xf numFmtId="41" fontId="67" fillId="0" borderId="12" xfId="0" applyNumberFormat="1" applyFont="1" applyFill="1" applyBorder="1" applyAlignment="1">
      <alignment vertical="center"/>
    </xf>
    <xf numFmtId="41" fontId="67" fillId="0" borderId="17" xfId="0" applyNumberFormat="1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0" fontId="68" fillId="0" borderId="0" xfId="17" applyFont="1" applyAlignment="1">
      <alignment vertical="center"/>
    </xf>
    <xf numFmtId="182" fontId="40" fillId="0" borderId="44" xfId="0" applyNumberFormat="1" applyFont="1" applyFill="1" applyBorder="1" applyAlignment="1">
      <alignment vertical="center"/>
    </xf>
    <xf numFmtId="181" fontId="40" fillId="0" borderId="12" xfId="0" applyNumberFormat="1" applyFont="1" applyFill="1" applyBorder="1" applyAlignment="1">
      <alignment vertical="center"/>
    </xf>
    <xf numFmtId="181" fontId="40" fillId="0" borderId="17" xfId="0" applyNumberFormat="1" applyFont="1" applyFill="1" applyBorder="1" applyAlignment="1">
      <alignment vertical="center"/>
    </xf>
    <xf numFmtId="41" fontId="40" fillId="0" borderId="44" xfId="0" applyNumberFormat="1" applyFont="1" applyFill="1" applyBorder="1" applyAlignment="1">
      <alignment vertical="center"/>
    </xf>
    <xf numFmtId="41" fontId="69" fillId="0" borderId="12" xfId="0" applyNumberFormat="1" applyFont="1" applyFill="1" applyBorder="1" applyAlignment="1">
      <alignment vertical="center"/>
    </xf>
    <xf numFmtId="41" fontId="69" fillId="0" borderId="17" xfId="0" applyNumberFormat="1" applyFont="1" applyFill="1" applyBorder="1" applyAlignment="1">
      <alignment vertical="center"/>
    </xf>
    <xf numFmtId="41" fontId="47" fillId="0" borderId="9" xfId="0" applyNumberFormat="1" applyFont="1" applyFill="1" applyBorder="1" applyAlignment="1">
      <alignment vertical="center"/>
    </xf>
    <xf numFmtId="41" fontId="28" fillId="0" borderId="9" xfId="0" applyNumberFormat="1" applyFont="1" applyFill="1" applyBorder="1" applyAlignment="1">
      <alignment vertical="center"/>
    </xf>
    <xf numFmtId="41" fontId="50" fillId="0" borderId="44" xfId="0" applyNumberFormat="1" applyFont="1" applyFill="1" applyBorder="1" applyAlignment="1">
      <alignment vertical="center"/>
    </xf>
    <xf numFmtId="41" fontId="50" fillId="0" borderId="12" xfId="0" applyNumberFormat="1" applyFont="1" applyFill="1" applyBorder="1" applyAlignment="1">
      <alignment vertical="center"/>
    </xf>
    <xf numFmtId="41" fontId="50" fillId="0" borderId="12" xfId="0" applyNumberFormat="1" applyFont="1" applyFill="1" applyBorder="1" applyAlignment="1">
      <alignment horizontal="right" vertical="center"/>
    </xf>
    <xf numFmtId="41" fontId="50" fillId="0" borderId="17" xfId="0" applyNumberFormat="1" applyFont="1" applyFill="1" applyBorder="1" applyAlignment="1">
      <alignment vertical="center"/>
    </xf>
    <xf numFmtId="0" fontId="20" fillId="0" borderId="45" xfId="17" applyNumberFormat="1" applyFont="1" applyBorder="1" applyAlignment="1">
      <alignment horizontal="center" vertical="center"/>
    </xf>
    <xf numFmtId="41" fontId="58" fillId="0" borderId="12" xfId="14" applyFont="1" applyFill="1" applyBorder="1" applyAlignment="1">
      <alignment horizontal="center" vertical="center"/>
    </xf>
    <xf numFmtId="181" fontId="50" fillId="0" borderId="43" xfId="0" applyNumberFormat="1" applyFont="1" applyFill="1" applyBorder="1" applyAlignment="1">
      <alignment vertical="center"/>
    </xf>
    <xf numFmtId="181" fontId="50" fillId="0" borderId="43" xfId="0" applyNumberFormat="1" applyFont="1" applyFill="1" applyBorder="1" applyAlignment="1">
      <alignment horizontal="right" vertical="center"/>
    </xf>
    <xf numFmtId="176" fontId="57" fillId="0" borderId="12" xfId="17" applyNumberFormat="1" applyFont="1" applyBorder="1" applyAlignment="1">
      <alignment horizontal="center" vertical="center"/>
    </xf>
    <xf numFmtId="181" fontId="58" fillId="0" borderId="12" xfId="0" applyNumberFormat="1" applyFont="1" applyFill="1" applyBorder="1" applyAlignment="1">
      <alignment horizontal="center" vertical="center"/>
    </xf>
    <xf numFmtId="176" fontId="57" fillId="0" borderId="17" xfId="17" applyNumberFormat="1" applyFont="1" applyBorder="1" applyAlignment="1">
      <alignment horizontal="center" vertical="center"/>
    </xf>
    <xf numFmtId="41" fontId="57" fillId="0" borderId="18" xfId="17" applyNumberFormat="1" applyFont="1" applyBorder="1" applyAlignment="1">
      <alignment horizontal="center" vertical="center"/>
    </xf>
    <xf numFmtId="41" fontId="57" fillId="0" borderId="12" xfId="17" applyNumberFormat="1" applyFont="1" applyBorder="1" applyAlignment="1">
      <alignment horizontal="center" vertical="center"/>
    </xf>
    <xf numFmtId="181" fontId="58" fillId="0" borderId="17" xfId="0" applyNumberFormat="1" applyFont="1" applyFill="1" applyBorder="1" applyAlignment="1">
      <alignment horizontal="center" vertical="center"/>
    </xf>
    <xf numFmtId="41" fontId="58" fillId="0" borderId="18" xfId="14" applyFont="1" applyFill="1" applyBorder="1" applyAlignment="1">
      <alignment horizontal="center" vertical="center"/>
    </xf>
    <xf numFmtId="41" fontId="50" fillId="0" borderId="44" xfId="0" applyNumberFormat="1" applyFont="1" applyBorder="1" applyAlignment="1">
      <alignment vertical="center"/>
    </xf>
    <xf numFmtId="41" fontId="50" fillId="0" borderId="12" xfId="0" applyNumberFormat="1" applyFont="1" applyBorder="1" applyAlignment="1">
      <alignment vertical="center"/>
    </xf>
    <xf numFmtId="41" fontId="50" fillId="0" borderId="12" xfId="0" applyNumberFormat="1" applyFont="1" applyBorder="1" applyAlignment="1">
      <alignment horizontal="right" vertical="center"/>
    </xf>
    <xf numFmtId="41" fontId="70" fillId="0" borderId="12" xfId="21" applyNumberFormat="1" applyFont="1" applyBorder="1" applyAlignment="1">
      <alignment horizontal="center" vertical="center" wrapText="1"/>
    </xf>
    <xf numFmtId="41" fontId="70" fillId="0" borderId="12" xfId="21" applyNumberFormat="1" applyFont="1" applyBorder="1" applyAlignment="1">
      <alignment vertical="center"/>
    </xf>
    <xf numFmtId="41" fontId="50" fillId="0" borderId="12" xfId="22" applyNumberFormat="1" applyFont="1" applyFill="1" applyBorder="1" applyAlignment="1">
      <alignment vertical="center"/>
    </xf>
    <xf numFmtId="41" fontId="70" fillId="0" borderId="12" xfId="21" applyNumberFormat="1" applyFont="1" applyBorder="1" applyAlignment="1">
      <alignment vertical="center" wrapText="1"/>
    </xf>
    <xf numFmtId="41" fontId="50" fillId="0" borderId="12" xfId="0" applyNumberFormat="1" applyFont="1" applyFill="1" applyBorder="1" applyAlignment="1" applyProtection="1">
      <alignment horizontal="right" vertical="center"/>
      <protection locked="0"/>
    </xf>
    <xf numFmtId="41" fontId="50" fillId="0" borderId="17" xfId="0" applyNumberFormat="1" applyFont="1" applyFill="1" applyBorder="1" applyAlignment="1" applyProtection="1">
      <alignment horizontal="right" vertical="center"/>
      <protection locked="0"/>
    </xf>
    <xf numFmtId="41" fontId="50" fillId="0" borderId="44" xfId="0" applyNumberFormat="1" applyFont="1" applyFill="1" applyBorder="1" applyAlignment="1" applyProtection="1">
      <alignment horizontal="right" vertical="center"/>
      <protection locked="0"/>
    </xf>
    <xf numFmtId="41" fontId="50" fillId="0" borderId="12" xfId="0" applyNumberFormat="1" applyFont="1" applyFill="1" applyBorder="1" applyAlignment="1" applyProtection="1">
      <alignment vertical="center"/>
      <protection locked="0"/>
    </xf>
    <xf numFmtId="41" fontId="50" fillId="0" borderId="17" xfId="0" applyNumberFormat="1" applyFont="1" applyFill="1" applyBorder="1" applyAlignment="1" applyProtection="1">
      <alignment vertical="center"/>
      <protection locked="0"/>
    </xf>
    <xf numFmtId="180" fontId="21" fillId="0" borderId="45" xfId="14" applyNumberFormat="1" applyFont="1" applyBorder="1" applyAlignment="1">
      <alignment horizontal="center" vertical="center"/>
    </xf>
    <xf numFmtId="181" fontId="40" fillId="0" borderId="12" xfId="0" applyNumberFormat="1" applyFont="1" applyFill="1" applyBorder="1" applyAlignment="1">
      <alignment horizontal="right" vertical="center"/>
    </xf>
    <xf numFmtId="181" fontId="40" fillId="0" borderId="17" xfId="0" applyNumberFormat="1" applyFont="1" applyFill="1" applyBorder="1" applyAlignment="1">
      <alignment horizontal="right" vertical="center"/>
    </xf>
    <xf numFmtId="181" fontId="69" fillId="0" borderId="12" xfId="0" applyNumberFormat="1" applyFont="1" applyFill="1" applyBorder="1" applyAlignment="1">
      <alignment vertical="center"/>
    </xf>
    <xf numFmtId="182" fontId="25" fillId="0" borderId="9" xfId="0" applyNumberFormat="1" applyFont="1" applyFill="1" applyBorder="1" applyAlignment="1">
      <alignment horizontal="right" vertical="center"/>
    </xf>
    <xf numFmtId="180" fontId="21" fillId="0" borderId="45" xfId="17" applyNumberFormat="1" applyFont="1" applyBorder="1" applyAlignment="1">
      <alignment horizontal="center" vertical="center"/>
    </xf>
    <xf numFmtId="176" fontId="12" fillId="0" borderId="0" xfId="17" applyNumberFormat="1" applyFont="1" applyAlignment="1">
      <alignment horizontal="center" vertical="center"/>
    </xf>
    <xf numFmtId="176" fontId="18" fillId="0" borderId="0" xfId="17" applyNumberFormat="1" applyFont="1" applyBorder="1" applyAlignment="1">
      <alignment horizontal="center" vertical="center"/>
    </xf>
    <xf numFmtId="41" fontId="47" fillId="0" borderId="41" xfId="0" applyNumberFormat="1" applyFont="1" applyFill="1" applyBorder="1" applyAlignment="1">
      <alignment horizontal="right" vertical="center"/>
    </xf>
    <xf numFmtId="41" fontId="47" fillId="0" borderId="29" xfId="0" applyNumberFormat="1" applyFont="1" applyFill="1" applyBorder="1" applyAlignment="1">
      <alignment horizontal="center" vertical="center"/>
    </xf>
    <xf numFmtId="41" fontId="47" fillId="0" borderId="29" xfId="14" applyNumberFormat="1" applyFont="1" applyFill="1" applyBorder="1" applyAlignment="1">
      <alignment horizontal="right" vertical="center"/>
    </xf>
    <xf numFmtId="41" fontId="47" fillId="0" borderId="29" xfId="0" applyNumberFormat="1" applyFont="1" applyFill="1" applyBorder="1" applyAlignment="1">
      <alignment vertical="center"/>
    </xf>
    <xf numFmtId="41" fontId="48" fillId="0" borderId="29" xfId="17" applyNumberFormat="1" applyFont="1" applyBorder="1" applyAlignment="1">
      <alignment horizontal="center" vertical="center" shrinkToFit="1"/>
    </xf>
    <xf numFmtId="0" fontId="25" fillId="0" borderId="51" xfId="0" applyNumberFormat="1" applyFont="1" applyFill="1" applyBorder="1" applyAlignment="1">
      <alignment horizontal="center" vertical="center"/>
    </xf>
    <xf numFmtId="41" fontId="25" fillId="0" borderId="41" xfId="0" applyNumberFormat="1" applyFont="1" applyFill="1" applyBorder="1" applyAlignment="1">
      <alignment horizontal="right" vertical="center"/>
    </xf>
    <xf numFmtId="41" fontId="25" fillId="0" borderId="29" xfId="22" applyNumberFormat="1" applyFont="1" applyFill="1" applyBorder="1" applyAlignment="1">
      <alignment horizontal="right" vertical="center"/>
    </xf>
    <xf numFmtId="41" fontId="25" fillId="0" borderId="29" xfId="14" applyNumberFormat="1" applyFont="1" applyFill="1" applyBorder="1" applyAlignment="1">
      <alignment horizontal="right" vertical="center"/>
    </xf>
    <xf numFmtId="41" fontId="25" fillId="0" borderId="29" xfId="14" applyFont="1" applyFill="1" applyBorder="1" applyAlignment="1">
      <alignment horizontal="right" vertical="center"/>
    </xf>
    <xf numFmtId="41" fontId="25" fillId="0" borderId="42" xfId="14" applyFont="1" applyFill="1" applyBorder="1" applyAlignment="1">
      <alignment horizontal="right" vertical="center"/>
    </xf>
    <xf numFmtId="41" fontId="18" fillId="0" borderId="41" xfId="17" applyNumberFormat="1" applyFont="1" applyBorder="1" applyAlignment="1">
      <alignment horizontal="center" vertical="center"/>
    </xf>
    <xf numFmtId="41" fontId="46" fillId="0" borderId="29" xfId="17" applyNumberFormat="1" applyFont="1" applyBorder="1" applyAlignment="1">
      <alignment horizontal="center" vertical="center"/>
    </xf>
    <xf numFmtId="41" fontId="46" fillId="0" borderId="29" xfId="17" quotePrefix="1" applyNumberFormat="1" applyFont="1" applyBorder="1" applyAlignment="1">
      <alignment horizontal="center" vertical="center"/>
    </xf>
    <xf numFmtId="41" fontId="46" fillId="0" borderId="58" xfId="17" applyNumberFormat="1" applyFont="1" applyBorder="1" applyAlignment="1">
      <alignment vertical="center"/>
    </xf>
    <xf numFmtId="182" fontId="25" fillId="0" borderId="41" xfId="0" applyNumberFormat="1" applyFont="1" applyFill="1" applyBorder="1" applyAlignment="1">
      <alignment vertical="center"/>
    </xf>
    <xf numFmtId="182" fontId="25" fillId="0" borderId="29" xfId="0" applyNumberFormat="1" applyFont="1" applyFill="1" applyBorder="1" applyAlignment="1">
      <alignment vertical="center"/>
    </xf>
    <xf numFmtId="181" fontId="25" fillId="0" borderId="29" xfId="0" applyNumberFormat="1" applyFont="1" applyFill="1" applyBorder="1" applyAlignment="1">
      <alignment vertical="center"/>
    </xf>
    <xf numFmtId="181" fontId="25" fillId="0" borderId="42" xfId="0" applyNumberFormat="1" applyFont="1" applyFill="1" applyBorder="1" applyAlignment="1">
      <alignment vertical="center"/>
    </xf>
    <xf numFmtId="41" fontId="47" fillId="0" borderId="41" xfId="0" applyNumberFormat="1" applyFont="1" applyFill="1" applyBorder="1" applyAlignment="1">
      <alignment vertical="center"/>
    </xf>
    <xf numFmtId="41" fontId="47" fillId="0" borderId="42" xfId="0" applyNumberFormat="1" applyFont="1" applyFill="1" applyBorder="1" applyAlignment="1">
      <alignment vertical="center"/>
    </xf>
    <xf numFmtId="41" fontId="25" fillId="0" borderId="41" xfId="0" applyNumberFormat="1" applyFont="1" applyFill="1" applyBorder="1" applyAlignment="1">
      <alignment vertical="center"/>
    </xf>
    <xf numFmtId="41" fontId="25" fillId="0" borderId="29" xfId="0" applyNumberFormat="1" applyFont="1" applyFill="1" applyBorder="1" applyAlignment="1">
      <alignment vertical="center"/>
    </xf>
    <xf numFmtId="41" fontId="18" fillId="0" borderId="29" xfId="17" applyNumberFormat="1" applyFont="1" applyBorder="1" applyAlignment="1">
      <alignment horizontal="center" vertical="center"/>
    </xf>
    <xf numFmtId="41" fontId="18" fillId="0" borderId="29" xfId="17" applyNumberFormat="1" applyFont="1" applyBorder="1" applyAlignment="1">
      <alignment horizontal="center" vertical="center" shrinkToFit="1"/>
    </xf>
    <xf numFmtId="41" fontId="18" fillId="0" borderId="42" xfId="17" applyNumberFormat="1" applyFont="1" applyBorder="1" applyAlignment="1">
      <alignment horizontal="center" vertical="center"/>
    </xf>
    <xf numFmtId="41" fontId="25" fillId="0" borderId="42" xfId="0" applyNumberFormat="1" applyFont="1" applyFill="1" applyBorder="1" applyAlignment="1">
      <alignment vertical="center"/>
    </xf>
    <xf numFmtId="41" fontId="25" fillId="0" borderId="29" xfId="0" applyNumberFormat="1" applyFont="1" applyFill="1" applyBorder="1" applyAlignment="1">
      <alignment horizontal="right" vertical="center"/>
    </xf>
    <xf numFmtId="41" fontId="47" fillId="0" borderId="42" xfId="0" applyNumberFormat="1" applyFont="1" applyFill="1" applyBorder="1" applyAlignment="1">
      <alignment horizontal="right" vertical="center"/>
    </xf>
    <xf numFmtId="41" fontId="28" fillId="0" borderId="41" xfId="0" applyNumberFormat="1" applyFont="1" applyFill="1" applyBorder="1" applyAlignment="1">
      <alignment vertical="center"/>
    </xf>
    <xf numFmtId="41" fontId="28" fillId="0" borderId="29" xfId="0" applyNumberFormat="1" applyFont="1" applyFill="1" applyBorder="1" applyAlignment="1">
      <alignment vertical="center"/>
    </xf>
    <xf numFmtId="41" fontId="28" fillId="0" borderId="29" xfId="0" applyNumberFormat="1" applyFont="1" applyFill="1" applyBorder="1" applyAlignment="1">
      <alignment horizontal="right" vertical="center"/>
    </xf>
    <xf numFmtId="41" fontId="28" fillId="0" borderId="42" xfId="0" applyNumberFormat="1" applyFont="1" applyFill="1" applyBorder="1" applyAlignment="1">
      <alignment vertical="center"/>
    </xf>
    <xf numFmtId="0" fontId="25" fillId="0" borderId="33" xfId="0" applyFont="1" applyFill="1" applyBorder="1" applyAlignment="1">
      <alignment horizontal="center" vertical="center"/>
    </xf>
    <xf numFmtId="43" fontId="47" fillId="0" borderId="52" xfId="0" applyNumberFormat="1" applyFont="1" applyFill="1" applyBorder="1" applyAlignment="1">
      <alignment vertical="center"/>
    </xf>
    <xf numFmtId="43" fontId="47" fillId="0" borderId="29" xfId="0" applyNumberFormat="1" applyFont="1" applyFill="1" applyBorder="1" applyAlignment="1">
      <alignment horizontal="right" vertical="center"/>
    </xf>
    <xf numFmtId="43" fontId="25" fillId="0" borderId="29" xfId="0" applyNumberFormat="1" applyFont="1" applyFill="1" applyBorder="1" applyAlignment="1">
      <alignment vertical="center"/>
    </xf>
    <xf numFmtId="43" fontId="25" fillId="0" borderId="56" xfId="0" applyNumberFormat="1" applyFont="1" applyFill="1" applyBorder="1" applyAlignment="1">
      <alignment vertical="center"/>
    </xf>
    <xf numFmtId="41" fontId="56" fillId="0" borderId="52" xfId="14" applyFont="1" applyFill="1" applyBorder="1" applyAlignment="1">
      <alignment horizontal="center" vertical="center"/>
    </xf>
    <xf numFmtId="41" fontId="56" fillId="0" borderId="29" xfId="14" applyFont="1" applyFill="1" applyBorder="1" applyAlignment="1">
      <alignment horizontal="center" vertical="center"/>
    </xf>
    <xf numFmtId="41" fontId="56" fillId="0" borderId="62" xfId="14" applyFont="1" applyFill="1" applyBorder="1" applyAlignment="1">
      <alignment horizontal="center" vertical="center"/>
    </xf>
    <xf numFmtId="176" fontId="57" fillId="0" borderId="42" xfId="17" applyNumberFormat="1" applyFont="1" applyBorder="1" applyAlignment="1">
      <alignment horizontal="center" vertical="center"/>
    </xf>
    <xf numFmtId="41" fontId="55" fillId="0" borderId="52" xfId="17" applyNumberFormat="1" applyFont="1" applyBorder="1" applyAlignment="1">
      <alignment horizontal="center" vertical="center"/>
    </xf>
    <xf numFmtId="41" fontId="55" fillId="0" borderId="29" xfId="17" applyNumberFormat="1" applyFont="1" applyBorder="1" applyAlignment="1">
      <alignment horizontal="center" vertical="center"/>
    </xf>
    <xf numFmtId="41" fontId="56" fillId="0" borderId="41" xfId="0" applyNumberFormat="1" applyFont="1" applyBorder="1" applyAlignment="1">
      <alignment vertical="center"/>
    </xf>
    <xf numFmtId="41" fontId="56" fillId="0" borderId="29" xfId="0" applyNumberFormat="1" applyFont="1" applyBorder="1" applyAlignment="1">
      <alignment vertical="center"/>
    </xf>
    <xf numFmtId="41" fontId="56" fillId="0" borderId="29" xfId="0" applyNumberFormat="1" applyFont="1" applyFill="1" applyBorder="1" applyAlignment="1">
      <alignment vertical="center"/>
    </xf>
    <xf numFmtId="41" fontId="46" fillId="0" borderId="29" xfId="18" applyNumberFormat="1" applyFont="1" applyBorder="1" applyAlignment="1">
      <alignment horizontal="center" vertical="center"/>
    </xf>
    <xf numFmtId="41" fontId="56" fillId="0" borderId="29" xfId="21" applyNumberFormat="1" applyFont="1" applyBorder="1" applyAlignment="1">
      <alignment horizontal="center" vertical="center" wrapText="1"/>
    </xf>
    <xf numFmtId="41" fontId="56" fillId="0" borderId="29" xfId="21" applyNumberFormat="1" applyFont="1" applyBorder="1" applyAlignment="1">
      <alignment vertical="center"/>
    </xf>
    <xf numFmtId="41" fontId="56" fillId="0" borderId="29" xfId="22" applyNumberFormat="1" applyFont="1" applyFill="1" applyBorder="1" applyAlignment="1">
      <alignment vertical="center"/>
    </xf>
    <xf numFmtId="41" fontId="56" fillId="0" borderId="29" xfId="21" applyNumberFormat="1" applyFont="1" applyBorder="1" applyAlignment="1">
      <alignment vertical="center" wrapText="1"/>
    </xf>
    <xf numFmtId="41" fontId="46" fillId="0" borderId="42" xfId="18" applyNumberFormat="1" applyFont="1" applyBorder="1" applyAlignment="1">
      <alignment horizontal="center" vertical="center"/>
    </xf>
    <xf numFmtId="0" fontId="18" fillId="0" borderId="33" xfId="18" applyFont="1" applyBorder="1" applyAlignment="1">
      <alignment horizontal="center" vertical="center"/>
    </xf>
    <xf numFmtId="41" fontId="25" fillId="0" borderId="52" xfId="22" applyNumberFormat="1" applyFont="1" applyFill="1" applyBorder="1" applyAlignment="1">
      <alignment horizontal="right" vertical="center"/>
    </xf>
    <xf numFmtId="41" fontId="25" fillId="0" borderId="62" xfId="22" applyNumberFormat="1" applyFont="1" applyFill="1" applyBorder="1" applyAlignment="1">
      <alignment horizontal="right" vertical="center"/>
    </xf>
    <xf numFmtId="41" fontId="25" fillId="0" borderId="42" xfId="22" applyNumberFormat="1" applyFont="1" applyFill="1" applyBorder="1" applyAlignment="1">
      <alignment horizontal="right" vertical="center"/>
    </xf>
    <xf numFmtId="41" fontId="28" fillId="0" borderId="29" xfId="0" applyNumberFormat="1" applyFont="1" applyFill="1" applyBorder="1" applyAlignment="1" applyProtection="1">
      <alignment horizontal="right" vertical="center"/>
      <protection locked="0"/>
    </xf>
    <xf numFmtId="41" fontId="28" fillId="0" borderId="42" xfId="0" applyNumberFormat="1" applyFont="1" applyFill="1" applyBorder="1" applyAlignment="1" applyProtection="1">
      <alignment horizontal="right" vertical="center"/>
      <protection locked="0"/>
    </xf>
    <xf numFmtId="41" fontId="28" fillId="0" borderId="41" xfId="0" applyNumberFormat="1" applyFont="1" applyFill="1" applyBorder="1" applyAlignment="1" applyProtection="1">
      <alignment horizontal="right" vertical="center"/>
      <protection locked="0"/>
    </xf>
    <xf numFmtId="41" fontId="28" fillId="0" borderId="29" xfId="0" applyNumberFormat="1" applyFont="1" applyFill="1" applyBorder="1" applyAlignment="1" applyProtection="1">
      <alignment vertical="center"/>
      <protection locked="0"/>
    </xf>
    <xf numFmtId="41" fontId="28" fillId="0" borderId="42" xfId="0" applyNumberFormat="1" applyFont="1" applyFill="1" applyBorder="1" applyAlignment="1" applyProtection="1">
      <alignment vertical="center"/>
      <protection locked="0"/>
    </xf>
    <xf numFmtId="181" fontId="25" fillId="0" borderId="29" xfId="0" applyNumberFormat="1" applyFont="1" applyFill="1" applyBorder="1" applyAlignment="1">
      <alignment horizontal="right" vertical="center"/>
    </xf>
    <xf numFmtId="181" fontId="25" fillId="0" borderId="42" xfId="0" applyNumberFormat="1" applyFont="1" applyFill="1" applyBorder="1" applyAlignment="1">
      <alignment horizontal="right" vertical="center"/>
    </xf>
    <xf numFmtId="182" fontId="25" fillId="0" borderId="41" xfId="0" applyNumberFormat="1" applyFont="1" applyFill="1" applyBorder="1" applyAlignment="1">
      <alignment horizontal="right" vertical="center"/>
    </xf>
    <xf numFmtId="182" fontId="25" fillId="0" borderId="29" xfId="20" applyNumberFormat="1" applyFont="1" applyBorder="1" applyAlignment="1">
      <alignment vertical="center"/>
    </xf>
    <xf numFmtId="41" fontId="18" fillId="0" borderId="42" xfId="17" applyNumberFormat="1" applyFont="1" applyFill="1" applyBorder="1" applyAlignment="1">
      <alignment vertical="center" shrinkToFit="1"/>
    </xf>
    <xf numFmtId="41" fontId="60" fillId="0" borderId="0" xfId="17" applyNumberFormat="1" applyFont="1" applyAlignment="1">
      <alignment vertical="center"/>
    </xf>
    <xf numFmtId="43" fontId="25" fillId="0" borderId="48" xfId="0" applyNumberFormat="1" applyFont="1" applyFill="1" applyBorder="1" applyAlignment="1">
      <alignment vertical="center"/>
    </xf>
    <xf numFmtId="41" fontId="25" fillId="0" borderId="17" xfId="0" applyNumberFormat="1" applyFont="1" applyFill="1" applyBorder="1" applyAlignment="1">
      <alignment vertical="center"/>
    </xf>
    <xf numFmtId="41" fontId="47" fillId="0" borderId="3" xfId="14" applyNumberFormat="1" applyFont="1" applyFill="1" applyBorder="1" applyAlignment="1">
      <alignment vertical="center"/>
    </xf>
    <xf numFmtId="41" fontId="47" fillId="0" borderId="12" xfId="14" applyNumberFormat="1" applyFont="1" applyFill="1" applyBorder="1" applyAlignment="1">
      <alignment vertical="center"/>
    </xf>
    <xf numFmtId="0" fontId="53" fillId="0" borderId="0" xfId="17" applyFont="1" applyBorder="1" applyAlignment="1">
      <alignment horizontal="center" vertical="top" wrapText="1"/>
    </xf>
    <xf numFmtId="0" fontId="62" fillId="0" borderId="0" xfId="0" applyFont="1" applyBorder="1" applyAlignment="1">
      <alignment horizontal="left" wrapText="1"/>
    </xf>
    <xf numFmtId="0" fontId="53" fillId="0" borderId="0" xfId="17" applyFont="1" applyBorder="1" applyAlignment="1">
      <alignment horizontal="right" vertical="top" wrapText="1"/>
    </xf>
    <xf numFmtId="41" fontId="45" fillId="0" borderId="18" xfId="17" applyNumberFormat="1" applyFont="1" applyBorder="1" applyAlignment="1">
      <alignment vertical="center"/>
    </xf>
    <xf numFmtId="41" fontId="48" fillId="0" borderId="12" xfId="17" applyNumberFormat="1" applyFont="1" applyFill="1" applyBorder="1" applyAlignment="1">
      <alignment vertical="center"/>
    </xf>
    <xf numFmtId="176" fontId="18" fillId="0" borderId="13" xfId="17" applyNumberFormat="1" applyFont="1" applyBorder="1" applyAlignment="1">
      <alignment horizontal="center" vertical="center"/>
    </xf>
    <xf numFmtId="176" fontId="52" fillId="0" borderId="0" xfId="17" applyNumberFormat="1" applyFont="1" applyBorder="1" applyAlignment="1">
      <alignment horizontal="right" vertical="center"/>
    </xf>
    <xf numFmtId="0" fontId="18" fillId="0" borderId="13" xfId="17" applyNumberFormat="1" applyFont="1" applyBorder="1" applyAlignment="1">
      <alignment horizontal="center" vertical="center"/>
    </xf>
    <xf numFmtId="41" fontId="19" fillId="0" borderId="0" xfId="17" applyNumberFormat="1" applyFont="1" applyAlignment="1">
      <alignment vertical="center"/>
    </xf>
    <xf numFmtId="41" fontId="21" fillId="0" borderId="44" xfId="17" applyNumberFormat="1" applyFont="1" applyBorder="1" applyAlignment="1">
      <alignment horizontal="center" vertical="center"/>
    </xf>
    <xf numFmtId="181" fontId="40" fillId="0" borderId="4" xfId="0" applyNumberFormat="1" applyFont="1" applyFill="1" applyBorder="1" applyAlignment="1">
      <alignment vertical="center"/>
    </xf>
    <xf numFmtId="41" fontId="43" fillId="0" borderId="12" xfId="17" applyNumberFormat="1" applyFont="1" applyBorder="1" applyAlignment="1">
      <alignment horizontal="center" vertical="center"/>
    </xf>
    <xf numFmtId="41" fontId="43" fillId="0" borderId="12" xfId="17" quotePrefix="1" applyNumberFormat="1" applyFont="1" applyBorder="1" applyAlignment="1">
      <alignment horizontal="center" vertical="center"/>
    </xf>
    <xf numFmtId="41" fontId="43" fillId="0" borderId="17" xfId="17" quotePrefix="1" applyNumberFormat="1" applyFont="1" applyBorder="1" applyAlignment="1">
      <alignment horizontal="center" vertical="center"/>
    </xf>
    <xf numFmtId="41" fontId="43" fillId="0" borderId="53" xfId="17" quotePrefix="1" applyNumberFormat="1" applyFont="1" applyBorder="1" applyAlignment="1">
      <alignment horizontal="center" vertical="center"/>
    </xf>
    <xf numFmtId="41" fontId="43" fillId="0" borderId="48" xfId="0" applyNumberFormat="1" applyFont="1" applyBorder="1" applyAlignment="1">
      <alignment vertical="center"/>
    </xf>
    <xf numFmtId="41" fontId="43" fillId="0" borderId="48" xfId="17" applyNumberFormat="1" applyFont="1" applyBorder="1" applyAlignment="1">
      <alignment horizontal="center" vertical="center"/>
    </xf>
    <xf numFmtId="41" fontId="43" fillId="0" borderId="48" xfId="17" quotePrefix="1" applyNumberFormat="1" applyFont="1" applyBorder="1" applyAlignment="1">
      <alignment horizontal="center" vertical="center"/>
    </xf>
    <xf numFmtId="41" fontId="44" fillId="0" borderId="17" xfId="0" applyNumberFormat="1" applyFont="1" applyFill="1" applyBorder="1" applyAlignment="1">
      <alignment vertical="center"/>
    </xf>
    <xf numFmtId="41" fontId="25" fillId="0" borderId="18" xfId="22" applyNumberFormat="1" applyFont="1" applyFill="1" applyBorder="1" applyAlignment="1">
      <alignment horizontal="right" vertical="center"/>
    </xf>
    <xf numFmtId="41" fontId="25" fillId="0" borderId="12" xfId="22" applyNumberFormat="1" applyFont="1" applyFill="1" applyBorder="1" applyAlignment="1">
      <alignment horizontal="right" vertical="center"/>
    </xf>
    <xf numFmtId="41" fontId="25" fillId="0" borderId="43" xfId="22" applyNumberFormat="1" applyFont="1" applyFill="1" applyBorder="1" applyAlignment="1">
      <alignment horizontal="right" vertical="center"/>
    </xf>
    <xf numFmtId="41" fontId="25" fillId="0" borderId="17" xfId="22" applyNumberFormat="1" applyFont="1" applyFill="1" applyBorder="1" applyAlignment="1">
      <alignment horizontal="right" vertical="center"/>
    </xf>
    <xf numFmtId="182" fontId="40" fillId="0" borderId="18" xfId="0" applyNumberFormat="1" applyFont="1" applyFill="1" applyBorder="1" applyAlignment="1">
      <alignment vertical="center"/>
    </xf>
    <xf numFmtId="0" fontId="17" fillId="0" borderId="4" xfId="17" applyNumberFormat="1" applyFont="1" applyBorder="1" applyAlignment="1">
      <alignment horizontal="right" vertical="center"/>
    </xf>
    <xf numFmtId="176" fontId="18" fillId="0" borderId="0" xfId="17" applyNumberFormat="1" applyFont="1" applyBorder="1" applyAlignment="1">
      <alignment horizontal="center" vertical="center"/>
    </xf>
    <xf numFmtId="181" fontId="69" fillId="0" borderId="31" xfId="0" applyNumberFormat="1" applyFont="1" applyFill="1" applyBorder="1" applyAlignment="1">
      <alignment horizontal="right" vertical="center"/>
    </xf>
    <xf numFmtId="181" fontId="69" fillId="0" borderId="4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horizontal="left" vertical="center"/>
    </xf>
    <xf numFmtId="41" fontId="54" fillId="0" borderId="0" xfId="0" applyNumberFormat="1" applyFont="1" applyFill="1" applyAlignment="1">
      <alignment horizontal="left" vertical="center"/>
    </xf>
    <xf numFmtId="0" fontId="30" fillId="0" borderId="0" xfId="17" applyFont="1" applyBorder="1" applyAlignment="1">
      <alignment horizontal="center"/>
    </xf>
    <xf numFmtId="0" fontId="31" fillId="0" borderId="0" xfId="17" applyFont="1" applyBorder="1" applyAlignment="1">
      <alignment horizontal="center"/>
    </xf>
    <xf numFmtId="0" fontId="32" fillId="0" borderId="0" xfId="17" applyNumberFormat="1" applyFont="1" applyBorder="1" applyAlignment="1">
      <alignment horizontal="center" vertical="top" wrapText="1"/>
    </xf>
    <xf numFmtId="0" fontId="36" fillId="0" borderId="0" xfId="17" applyFont="1" applyAlignment="1">
      <alignment horizontal="left" vertical="center" shrinkToFit="1"/>
    </xf>
    <xf numFmtId="0" fontId="75" fillId="0" borderId="0" xfId="0" applyFont="1" applyAlignment="1">
      <alignment vertical="center" shrinkToFit="1"/>
    </xf>
    <xf numFmtId="0" fontId="36" fillId="0" borderId="0" xfId="17" applyFont="1" applyAlignment="1">
      <alignment horizontal="center" vertical="center" shrinkToFit="1"/>
    </xf>
    <xf numFmtId="0" fontId="18" fillId="0" borderId="7" xfId="17" applyFont="1" applyBorder="1" applyAlignment="1">
      <alignment horizontal="center" vertical="center" shrinkToFit="1"/>
    </xf>
    <xf numFmtId="0" fontId="18" fillId="0" borderId="17" xfId="17" applyFont="1" applyBorder="1" applyAlignment="1">
      <alignment horizontal="center" vertical="center" shrinkToFit="1"/>
    </xf>
    <xf numFmtId="0" fontId="17" fillId="0" borderId="10" xfId="17" applyFont="1" applyBorder="1" applyAlignment="1">
      <alignment horizontal="right" vertical="center"/>
    </xf>
    <xf numFmtId="0" fontId="18" fillId="0" borderId="32" xfId="17" applyFont="1" applyBorder="1" applyAlignment="1">
      <alignment horizontal="center" vertical="center" shrinkToFit="1"/>
    </xf>
    <xf numFmtId="0" fontId="18" fillId="0" borderId="45" xfId="17" applyFont="1" applyBorder="1" applyAlignment="1">
      <alignment horizontal="center" vertical="center" shrinkToFit="1"/>
    </xf>
    <xf numFmtId="0" fontId="18" fillId="0" borderId="5" xfId="17" applyFont="1" applyBorder="1" applyAlignment="1">
      <alignment horizontal="center" vertical="center" shrinkToFit="1"/>
    </xf>
    <xf numFmtId="0" fontId="18" fillId="0" borderId="44" xfId="17" applyFont="1" applyBorder="1" applyAlignment="1">
      <alignment horizontal="center" vertical="center" shrinkToFit="1"/>
    </xf>
    <xf numFmtId="0" fontId="18" fillId="0" borderId="23" xfId="17" applyFont="1" applyBorder="1" applyAlignment="1">
      <alignment horizontal="center" vertical="center" shrinkToFit="1"/>
    </xf>
    <xf numFmtId="0" fontId="18" fillId="0" borderId="48" xfId="17" applyFont="1" applyBorder="1" applyAlignment="1">
      <alignment horizontal="center" vertical="center" shrinkToFit="1"/>
    </xf>
    <xf numFmtId="0" fontId="18" fillId="0" borderId="6" xfId="17" applyFont="1" applyBorder="1" applyAlignment="1">
      <alignment horizontal="center" vertical="center" shrinkToFit="1"/>
    </xf>
    <xf numFmtId="0" fontId="18" fillId="0" borderId="12" xfId="17" applyFont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8" fillId="0" borderId="23" xfId="17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52" fillId="0" borderId="0" xfId="17" applyFont="1" applyBorder="1" applyAlignment="1">
      <alignment horizontal="left" vertical="top" wrapText="1"/>
    </xf>
    <xf numFmtId="0" fontId="75" fillId="0" borderId="0" xfId="0" applyFont="1"/>
    <xf numFmtId="0" fontId="76" fillId="0" borderId="0" xfId="17" applyFont="1" applyAlignment="1">
      <alignment horizontal="center" vertical="center" wrapText="1"/>
    </xf>
    <xf numFmtId="0" fontId="75" fillId="0" borderId="0" xfId="0" applyFont="1" applyAlignment="1">
      <alignment wrapText="1"/>
    </xf>
    <xf numFmtId="0" fontId="17" fillId="0" borderId="4" xfId="17" applyFont="1" applyBorder="1" applyAlignment="1">
      <alignment horizontal="right"/>
    </xf>
    <xf numFmtId="0" fontId="52" fillId="0" borderId="0" xfId="0" applyFont="1" applyBorder="1" applyAlignment="1">
      <alignment horizontal="left"/>
    </xf>
    <xf numFmtId="0" fontId="36" fillId="0" borderId="0" xfId="17" applyFont="1" applyAlignment="1">
      <alignment horizontal="center" vertical="center" wrapText="1"/>
    </xf>
    <xf numFmtId="0" fontId="36" fillId="0" borderId="0" xfId="17" applyFont="1" applyAlignment="1">
      <alignment horizontal="center" vertical="center"/>
    </xf>
    <xf numFmtId="0" fontId="0" fillId="0" borderId="4" xfId="0" applyBorder="1" applyAlignment="1"/>
    <xf numFmtId="0" fontId="18" fillId="0" borderId="46" xfId="17" applyFont="1" applyBorder="1" applyAlignment="1">
      <alignment horizontal="center" vertical="center"/>
    </xf>
    <xf numFmtId="0" fontId="18" fillId="0" borderId="47" xfId="17" applyFont="1" applyBorder="1" applyAlignment="1">
      <alignment horizontal="center" vertical="center"/>
    </xf>
    <xf numFmtId="0" fontId="18" fillId="0" borderId="5" xfId="17" applyFont="1" applyBorder="1" applyAlignment="1">
      <alignment horizontal="center" vertical="center"/>
    </xf>
    <xf numFmtId="0" fontId="18" fillId="0" borderId="44" xfId="17" applyFont="1" applyBorder="1" applyAlignment="1">
      <alignment horizontal="center" vertical="center"/>
    </xf>
    <xf numFmtId="0" fontId="18" fillId="0" borderId="6" xfId="17" applyFont="1" applyBorder="1" applyAlignment="1">
      <alignment horizontal="center" vertical="center"/>
    </xf>
    <xf numFmtId="0" fontId="18" fillId="0" borderId="12" xfId="17" applyFont="1" applyBorder="1" applyAlignment="1">
      <alignment horizontal="center" vertical="center"/>
    </xf>
    <xf numFmtId="0" fontId="18" fillId="0" borderId="7" xfId="17" applyFont="1" applyBorder="1" applyAlignment="1">
      <alignment horizontal="center" vertical="center"/>
    </xf>
    <xf numFmtId="0" fontId="18" fillId="0" borderId="17" xfId="17" applyFont="1" applyBorder="1" applyAlignment="1">
      <alignment horizontal="center" vertical="center"/>
    </xf>
    <xf numFmtId="180" fontId="17" fillId="0" borderId="4" xfId="17" applyNumberFormat="1" applyFont="1" applyBorder="1" applyAlignment="1">
      <alignment horizontal="right"/>
    </xf>
    <xf numFmtId="180" fontId="36" fillId="0" borderId="0" xfId="17" applyNumberFormat="1" applyFont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180" fontId="17" fillId="0" borderId="13" xfId="17" applyNumberFormat="1" applyFont="1" applyBorder="1" applyAlignment="1">
      <alignment horizontal="center" vertical="center"/>
    </xf>
    <xf numFmtId="176" fontId="18" fillId="0" borderId="13" xfId="17" applyNumberFormat="1" applyFont="1" applyBorder="1" applyAlignment="1">
      <alignment horizontal="center" vertical="center"/>
    </xf>
    <xf numFmtId="180" fontId="17" fillId="0" borderId="13" xfId="17" applyNumberFormat="1" applyFont="1" applyBorder="1" applyAlignment="1">
      <alignment horizontal="center" vertical="center" wrapText="1"/>
    </xf>
    <xf numFmtId="0" fontId="46" fillId="0" borderId="19" xfId="17" applyFont="1" applyBorder="1" applyAlignment="1">
      <alignment horizontal="center" vertical="center"/>
    </xf>
    <xf numFmtId="0" fontId="46" fillId="0" borderId="20" xfId="17" applyFont="1" applyBorder="1" applyAlignment="1">
      <alignment horizontal="center" vertical="center"/>
    </xf>
    <xf numFmtId="0" fontId="46" fillId="0" borderId="13" xfId="17" applyFont="1" applyBorder="1" applyAlignment="1">
      <alignment horizontal="center" vertical="center"/>
    </xf>
    <xf numFmtId="0" fontId="46" fillId="0" borderId="21" xfId="17" applyFont="1" applyBorder="1" applyAlignment="1">
      <alignment horizontal="center" vertical="center"/>
    </xf>
    <xf numFmtId="0" fontId="46" fillId="0" borderId="14" xfId="17" applyFont="1" applyBorder="1" applyAlignment="1">
      <alignment horizontal="center" vertical="center"/>
    </xf>
    <xf numFmtId="0" fontId="73" fillId="0" borderId="0" xfId="17" applyFont="1" applyAlignment="1">
      <alignment horizontal="center" vertical="center" wrapText="1" shrinkToFit="1"/>
    </xf>
    <xf numFmtId="0" fontId="73" fillId="0" borderId="0" xfId="17" applyFont="1" applyAlignment="1">
      <alignment horizontal="center" vertical="center" shrinkToFit="1"/>
    </xf>
    <xf numFmtId="0" fontId="74" fillId="0" borderId="0" xfId="0" applyFont="1" applyAlignment="1">
      <alignment vertical="center" shrinkToFit="1"/>
    </xf>
    <xf numFmtId="0" fontId="55" fillId="0" borderId="0" xfId="17" applyFont="1" applyBorder="1" applyAlignment="1">
      <alignment horizontal="right" vertical="top"/>
    </xf>
    <xf numFmtId="0" fontId="46" fillId="0" borderId="22" xfId="17" applyFont="1" applyBorder="1" applyAlignment="1">
      <alignment horizontal="center" vertical="center"/>
    </xf>
    <xf numFmtId="0" fontId="46" fillId="0" borderId="10" xfId="17" applyFont="1" applyBorder="1" applyAlignment="1">
      <alignment horizontal="center" vertical="center"/>
    </xf>
    <xf numFmtId="0" fontId="60" fillId="0" borderId="10" xfId="17" applyFont="1" applyBorder="1" applyAlignment="1">
      <alignment horizontal="center" vertical="top" wrapText="1"/>
    </xf>
    <xf numFmtId="0" fontId="60" fillId="0" borderId="0" xfId="17" applyFont="1" applyBorder="1" applyAlignment="1">
      <alignment horizontal="center" vertical="top" wrapText="1"/>
    </xf>
    <xf numFmtId="0" fontId="46" fillId="0" borderId="15" xfId="17" applyFont="1" applyBorder="1" applyAlignment="1">
      <alignment horizontal="center" vertical="center"/>
    </xf>
    <xf numFmtId="0" fontId="46" fillId="0" borderId="4" xfId="17" applyFont="1" applyBorder="1" applyAlignment="1">
      <alignment horizontal="center" vertical="center"/>
    </xf>
    <xf numFmtId="0" fontId="46" fillId="0" borderId="34" xfId="17" applyFont="1" applyBorder="1" applyAlignment="1">
      <alignment horizontal="center" vertical="center"/>
    </xf>
    <xf numFmtId="0" fontId="46" fillId="0" borderId="31" xfId="17" applyFont="1" applyBorder="1" applyAlignment="1">
      <alignment horizontal="center" vertical="center"/>
    </xf>
    <xf numFmtId="0" fontId="46" fillId="0" borderId="16" xfId="17" applyFont="1" applyBorder="1" applyAlignment="1">
      <alignment horizontal="center" vertical="center"/>
    </xf>
    <xf numFmtId="0" fontId="46" fillId="0" borderId="2" xfId="17" applyFont="1" applyBorder="1" applyAlignment="1">
      <alignment horizontal="center" vertical="center"/>
    </xf>
    <xf numFmtId="0" fontId="46" fillId="0" borderId="30" xfId="17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0" fillId="0" borderId="0" xfId="0" applyAlignment="1"/>
    <xf numFmtId="0" fontId="25" fillId="0" borderId="23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176" fontId="52" fillId="0" borderId="0" xfId="17" applyNumberFormat="1" applyFont="1" applyAlignment="1">
      <alignment horizontal="left" vertical="center"/>
    </xf>
    <xf numFmtId="0" fontId="52" fillId="0" borderId="0" xfId="0" applyFont="1" applyBorder="1" applyAlignment="1">
      <alignment horizontal="left" vertical="center" shrinkToFit="1"/>
    </xf>
    <xf numFmtId="41" fontId="46" fillId="0" borderId="8" xfId="17" quotePrefix="1" applyNumberFormat="1" applyFont="1" applyBorder="1" applyAlignment="1">
      <alignment horizontal="center" vertical="center" shrinkToFit="1"/>
    </xf>
    <xf numFmtId="41" fontId="46" fillId="0" borderId="9" xfId="17" quotePrefix="1" applyNumberFormat="1" applyFont="1" applyBorder="1" applyAlignment="1">
      <alignment horizontal="center" vertical="center" shrinkToFit="1"/>
    </xf>
    <xf numFmtId="41" fontId="46" fillId="0" borderId="8" xfId="0" applyNumberFormat="1" applyFont="1" applyBorder="1" applyAlignment="1">
      <alignment horizontal="center" vertical="center"/>
    </xf>
    <xf numFmtId="41" fontId="46" fillId="0" borderId="59" xfId="0" applyNumberFormat="1" applyFont="1" applyBorder="1" applyAlignment="1">
      <alignment horizontal="center" vertical="center"/>
    </xf>
    <xf numFmtId="41" fontId="46" fillId="0" borderId="26" xfId="17" quotePrefix="1" applyNumberFormat="1" applyFont="1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41" fontId="46" fillId="0" borderId="26" xfId="0" applyNumberFormat="1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76" fontId="52" fillId="0" borderId="0" xfId="17" applyNumberFormat="1" applyFont="1" applyBorder="1" applyAlignment="1">
      <alignment horizontal="left" vertical="center"/>
    </xf>
    <xf numFmtId="41" fontId="46" fillId="0" borderId="56" xfId="17" quotePrefix="1" applyNumberFormat="1" applyFont="1" applyBorder="1" applyAlignment="1">
      <alignment horizontal="center" vertical="center" shrinkToFit="1"/>
    </xf>
    <xf numFmtId="176" fontId="52" fillId="0" borderId="0" xfId="17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41" fontId="43" fillId="0" borderId="17" xfId="17" quotePrefix="1" applyNumberFormat="1" applyFont="1" applyBorder="1" applyAlignment="1">
      <alignment horizontal="center" vertical="center" shrinkToFit="1"/>
    </xf>
    <xf numFmtId="41" fontId="43" fillId="0" borderId="44" xfId="17" quotePrefix="1" applyNumberFormat="1" applyFont="1" applyBorder="1" applyAlignment="1">
      <alignment horizontal="center" vertical="center" shrinkToFit="1"/>
    </xf>
    <xf numFmtId="41" fontId="43" fillId="0" borderId="12" xfId="0" applyNumberFormat="1" applyFont="1" applyBorder="1" applyAlignment="1">
      <alignment horizontal="center" vertical="center"/>
    </xf>
    <xf numFmtId="41" fontId="43" fillId="0" borderId="17" xfId="0" applyNumberFormat="1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/>
    </xf>
    <xf numFmtId="41" fontId="46" fillId="0" borderId="56" xfId="0" applyNumberFormat="1" applyFont="1" applyBorder="1" applyAlignment="1">
      <alignment horizontal="center" vertical="center"/>
    </xf>
    <xf numFmtId="41" fontId="46" fillId="0" borderId="57" xfId="0" applyNumberFormat="1" applyFont="1" applyBorder="1" applyAlignment="1">
      <alignment horizontal="center" vertical="center"/>
    </xf>
    <xf numFmtId="0" fontId="14" fillId="0" borderId="4" xfId="17" applyNumberFormat="1" applyFont="1" applyBorder="1" applyAlignment="1">
      <alignment horizontal="center" vertical="center"/>
    </xf>
    <xf numFmtId="0" fontId="18" fillId="0" borderId="5" xfId="17" applyNumberFormat="1" applyFont="1" applyBorder="1" applyAlignment="1">
      <alignment horizontal="center" vertical="center" wrapText="1"/>
    </xf>
    <xf numFmtId="0" fontId="18" fillId="0" borderId="44" xfId="17" applyNumberFormat="1" applyFont="1" applyBorder="1" applyAlignment="1">
      <alignment horizontal="center" vertical="center"/>
    </xf>
    <xf numFmtId="0" fontId="18" fillId="0" borderId="23" xfId="17" applyNumberFormat="1" applyFont="1" applyBorder="1" applyAlignment="1">
      <alignment horizontal="center" vertical="center" shrinkToFit="1"/>
    </xf>
    <xf numFmtId="0" fontId="18" fillId="0" borderId="48" xfId="17" applyNumberFormat="1" applyFont="1" applyBorder="1" applyAlignment="1">
      <alignment horizontal="center" vertical="center" shrinkToFit="1"/>
    </xf>
    <xf numFmtId="0" fontId="18" fillId="0" borderId="44" xfId="17" applyNumberFormat="1" applyFont="1" applyBorder="1" applyAlignment="1">
      <alignment horizontal="center" vertical="center" wrapText="1"/>
    </xf>
    <xf numFmtId="0" fontId="18" fillId="0" borderId="24" xfId="17" applyNumberFormat="1" applyFont="1" applyBorder="1" applyAlignment="1">
      <alignment horizontal="center" vertical="center" wrapText="1"/>
    </xf>
    <xf numFmtId="0" fontId="18" fillId="0" borderId="25" xfId="17" applyNumberFormat="1" applyFont="1" applyBorder="1" applyAlignment="1">
      <alignment horizontal="center" vertical="center" wrapText="1"/>
    </xf>
    <xf numFmtId="0" fontId="18" fillId="0" borderId="49" xfId="17" applyNumberFormat="1" applyFont="1" applyBorder="1" applyAlignment="1">
      <alignment horizontal="center" vertical="center" wrapText="1"/>
    </xf>
    <xf numFmtId="0" fontId="18" fillId="0" borderId="50" xfId="17" applyNumberFormat="1" applyFont="1" applyBorder="1" applyAlignment="1">
      <alignment horizontal="center" vertical="center" wrapText="1"/>
    </xf>
    <xf numFmtId="0" fontId="18" fillId="0" borderId="6" xfId="17" applyNumberFormat="1" applyFont="1" applyBorder="1" applyAlignment="1">
      <alignment horizontal="center" vertical="center"/>
    </xf>
    <xf numFmtId="0" fontId="18" fillId="0" borderId="7" xfId="17" applyNumberFormat="1" applyFont="1" applyBorder="1" applyAlignment="1">
      <alignment horizontal="center" vertical="center"/>
    </xf>
    <xf numFmtId="0" fontId="18" fillId="0" borderId="3" xfId="17" applyNumberFormat="1" applyFont="1" applyBorder="1" applyAlignment="1">
      <alignment horizontal="center" vertical="center"/>
    </xf>
    <xf numFmtId="0" fontId="18" fillId="0" borderId="12" xfId="17" applyNumberFormat="1" applyFont="1" applyBorder="1" applyAlignment="1">
      <alignment horizontal="center" vertical="center"/>
    </xf>
    <xf numFmtId="0" fontId="18" fillId="0" borderId="28" xfId="17" applyNumberFormat="1" applyFont="1" applyBorder="1" applyAlignment="1">
      <alignment horizontal="center" vertical="center"/>
    </xf>
    <xf numFmtId="0" fontId="18" fillId="0" borderId="25" xfId="17" applyNumberFormat="1" applyFont="1" applyBorder="1" applyAlignment="1">
      <alignment horizontal="center" vertical="center"/>
    </xf>
    <xf numFmtId="0" fontId="18" fillId="0" borderId="32" xfId="17" applyNumberFormat="1" applyFont="1" applyBorder="1" applyAlignment="1">
      <alignment horizontal="center" vertical="center"/>
    </xf>
    <xf numFmtId="0" fontId="18" fillId="0" borderId="35" xfId="17" applyNumberFormat="1" applyFont="1" applyBorder="1" applyAlignment="1">
      <alignment horizontal="center" vertical="center"/>
    </xf>
    <xf numFmtId="0" fontId="18" fillId="0" borderId="45" xfId="17" applyNumberFormat="1" applyFont="1" applyBorder="1" applyAlignment="1">
      <alignment horizontal="center" vertical="center"/>
    </xf>
    <xf numFmtId="0" fontId="18" fillId="0" borderId="29" xfId="17" applyNumberFormat="1" applyFont="1" applyBorder="1" applyAlignment="1">
      <alignment horizontal="center" vertical="center" wrapText="1"/>
    </xf>
    <xf numFmtId="0" fontId="18" fillId="0" borderId="48" xfId="17" applyNumberFormat="1" applyFont="1" applyBorder="1" applyAlignment="1">
      <alignment horizontal="center" vertical="center" wrapText="1"/>
    </xf>
    <xf numFmtId="0" fontId="18" fillId="0" borderId="9" xfId="17" applyNumberFormat="1" applyFont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 wrapText="1"/>
    </xf>
    <xf numFmtId="0" fontId="25" fillId="0" borderId="39" xfId="0" applyFont="1" applyFill="1" applyBorder="1" applyAlignment="1">
      <alignment horizontal="center" vertical="center" wrapText="1"/>
    </xf>
    <xf numFmtId="0" fontId="18" fillId="0" borderId="3" xfId="17" applyNumberFormat="1" applyFont="1" applyBorder="1" applyAlignment="1">
      <alignment horizontal="center" vertical="center" wrapText="1"/>
    </xf>
    <xf numFmtId="176" fontId="36" fillId="0" borderId="0" xfId="17" applyNumberFormat="1" applyFont="1" applyAlignment="1">
      <alignment horizontal="center" vertical="center" wrapText="1"/>
    </xf>
    <xf numFmtId="176" fontId="36" fillId="0" borderId="0" xfId="17" applyNumberFormat="1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18" fillId="0" borderId="8" xfId="17" applyNumberFormat="1" applyFont="1" applyBorder="1" applyAlignment="1">
      <alignment horizontal="center" vertical="center"/>
    </xf>
    <xf numFmtId="0" fontId="18" fillId="0" borderId="17" xfId="17" applyNumberFormat="1" applyFont="1" applyBorder="1" applyAlignment="1">
      <alignment horizontal="center" vertical="center"/>
    </xf>
    <xf numFmtId="0" fontId="18" fillId="0" borderId="6" xfId="17" applyNumberFormat="1" applyFont="1" applyBorder="1" applyAlignment="1">
      <alignment horizontal="center" vertical="center" wrapText="1"/>
    </xf>
    <xf numFmtId="0" fontId="18" fillId="0" borderId="12" xfId="17" applyNumberFormat="1" applyFont="1" applyBorder="1" applyAlignment="1">
      <alignment horizontal="center" vertical="center" wrapText="1"/>
    </xf>
    <xf numFmtId="0" fontId="18" fillId="0" borderId="23" xfId="17" applyNumberFormat="1" applyFont="1" applyBorder="1" applyAlignment="1">
      <alignment horizontal="center" vertical="center" wrapText="1" shrinkToFit="1"/>
    </xf>
    <xf numFmtId="0" fontId="18" fillId="0" borderId="8" xfId="17" applyNumberFormat="1" applyFont="1" applyBorder="1" applyAlignment="1">
      <alignment horizontal="center" vertical="center" wrapText="1"/>
    </xf>
    <xf numFmtId="0" fontId="18" fillId="0" borderId="17" xfId="17" applyNumberFormat="1" applyFont="1" applyBorder="1" applyAlignment="1">
      <alignment horizontal="center" vertical="center" wrapText="1"/>
    </xf>
    <xf numFmtId="0" fontId="18" fillId="0" borderId="43" xfId="17" applyNumberFormat="1" applyFont="1" applyBorder="1" applyAlignment="1">
      <alignment horizontal="center" vertical="center"/>
    </xf>
    <xf numFmtId="0" fontId="18" fillId="0" borderId="9" xfId="17" applyNumberFormat="1" applyFont="1" applyBorder="1" applyAlignment="1">
      <alignment horizontal="center" vertical="center" wrapText="1"/>
    </xf>
    <xf numFmtId="0" fontId="18" fillId="0" borderId="5" xfId="17" applyNumberFormat="1" applyFont="1" applyBorder="1" applyAlignment="1">
      <alignment horizontal="center" vertical="center"/>
    </xf>
    <xf numFmtId="0" fontId="55" fillId="0" borderId="4" xfId="17" applyFont="1" applyBorder="1" applyAlignment="1">
      <alignment horizontal="right" vertical="center"/>
    </xf>
    <xf numFmtId="0" fontId="60" fillId="0" borderId="0" xfId="17" applyFont="1" applyBorder="1" applyAlignment="1">
      <alignment horizontal="right" vertical="center"/>
    </xf>
    <xf numFmtId="0" fontId="73" fillId="0" borderId="0" xfId="17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60" fillId="0" borderId="10" xfId="0" applyFont="1" applyFill="1" applyBorder="1" applyAlignment="1"/>
    <xf numFmtId="0" fontId="60" fillId="0" borderId="10" xfId="0" applyFont="1" applyBorder="1" applyAlignment="1"/>
    <xf numFmtId="0" fontId="60" fillId="0" borderId="10" xfId="0" applyFont="1" applyFill="1" applyBorder="1" applyAlignment="1">
      <alignment horizontal="right" vertical="center"/>
    </xf>
    <xf numFmtId="0" fontId="60" fillId="0" borderId="10" xfId="0" applyFont="1" applyBorder="1" applyAlignment="1">
      <alignment horizontal="right" vertical="center"/>
    </xf>
    <xf numFmtId="0" fontId="55" fillId="0" borderId="32" xfId="0" applyFont="1" applyFill="1" applyBorder="1" applyAlignment="1">
      <alignment horizontal="center" vertical="center" wrapText="1"/>
    </xf>
    <xf numFmtId="0" fontId="55" fillId="0" borderId="45" xfId="0" applyFont="1" applyFill="1" applyBorder="1" applyAlignment="1">
      <alignment horizontal="center" vertical="center" wrapText="1"/>
    </xf>
    <xf numFmtId="0" fontId="55" fillId="0" borderId="5" xfId="0" applyFont="1" applyFill="1" applyBorder="1" applyAlignment="1">
      <alignment horizontal="center" vertical="center" wrapText="1"/>
    </xf>
    <xf numFmtId="0" fontId="55" fillId="0" borderId="44" xfId="0" applyFont="1" applyFill="1" applyBorder="1" applyAlignment="1">
      <alignment horizontal="center" vertical="center" wrapText="1"/>
    </xf>
    <xf numFmtId="0" fontId="55" fillId="0" borderId="6" xfId="0" applyFont="1" applyFill="1" applyBorder="1" applyAlignment="1">
      <alignment horizontal="center" vertical="center" wrapText="1"/>
    </xf>
    <xf numFmtId="0" fontId="55" fillId="0" borderId="7" xfId="0" applyFont="1" applyFill="1" applyBorder="1" applyAlignment="1">
      <alignment horizontal="center" vertical="center" wrapText="1"/>
    </xf>
    <xf numFmtId="176" fontId="36" fillId="0" borderId="0" xfId="17" applyNumberFormat="1" applyFont="1" applyAlignment="1">
      <alignment horizontal="center" vertical="center" shrinkToFit="1"/>
    </xf>
    <xf numFmtId="0" fontId="75" fillId="0" borderId="0" xfId="0" applyFont="1" applyAlignment="1">
      <alignment horizontal="center" vertical="center" shrinkToFit="1"/>
    </xf>
    <xf numFmtId="176" fontId="52" fillId="0" borderId="10" xfId="17" applyNumberFormat="1" applyFont="1" applyBorder="1" applyAlignment="1">
      <alignment horizontal="left" vertical="top" wrapText="1"/>
    </xf>
    <xf numFmtId="176" fontId="52" fillId="0" borderId="10" xfId="17" applyNumberFormat="1" applyFont="1" applyBorder="1" applyAlignment="1">
      <alignment horizontal="right" vertical="center"/>
    </xf>
    <xf numFmtId="176" fontId="18" fillId="0" borderId="6" xfId="17" applyNumberFormat="1" applyFont="1" applyBorder="1" applyAlignment="1">
      <alignment horizontal="center" vertical="center"/>
    </xf>
    <xf numFmtId="176" fontId="18" fillId="0" borderId="7" xfId="17" applyNumberFormat="1" applyFont="1" applyBorder="1" applyAlignment="1">
      <alignment horizontal="center" vertical="center"/>
    </xf>
    <xf numFmtId="176" fontId="18" fillId="0" borderId="5" xfId="17" applyNumberFormat="1" applyFont="1" applyBorder="1" applyAlignment="1">
      <alignment horizontal="center" vertical="center"/>
    </xf>
    <xf numFmtId="176" fontId="18" fillId="0" borderId="19" xfId="17" applyNumberFormat="1" applyFont="1" applyBorder="1" applyAlignment="1">
      <alignment horizontal="center" vertical="center"/>
    </xf>
    <xf numFmtId="176" fontId="18" fillId="0" borderId="20" xfId="17" applyNumberFormat="1" applyFont="1" applyBorder="1" applyAlignment="1">
      <alignment horizontal="center" vertical="center"/>
    </xf>
    <xf numFmtId="176" fontId="52" fillId="0" borderId="0" xfId="17" applyNumberFormat="1" applyFont="1" applyBorder="1" applyAlignment="1">
      <alignment horizontal="left" vertical="center" shrinkToFit="1"/>
    </xf>
    <xf numFmtId="176" fontId="18" fillId="0" borderId="21" xfId="17" applyNumberFormat="1" applyFont="1" applyBorder="1" applyAlignment="1">
      <alignment horizontal="center" vertical="center"/>
    </xf>
    <xf numFmtId="176" fontId="18" fillId="0" borderId="14" xfId="17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6" fontId="18" fillId="0" borderId="22" xfId="17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76" fontId="36" fillId="0" borderId="0" xfId="17" applyNumberFormat="1" applyFont="1" applyAlignment="1">
      <alignment horizontal="center" vertical="center" wrapText="1" shrinkToFit="1"/>
    </xf>
    <xf numFmtId="0" fontId="18" fillId="0" borderId="21" xfId="17" applyNumberFormat="1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21" xfId="17" applyNumberFormat="1" applyFont="1" applyBorder="1" applyAlignment="1">
      <alignment horizontal="center" vertical="center" shrinkToFit="1"/>
    </xf>
    <xf numFmtId="0" fontId="0" fillId="0" borderId="15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18" fillId="0" borderId="22" xfId="17" applyNumberFormat="1" applyFont="1" applyBorder="1" applyAlignment="1">
      <alignment horizontal="center" vertical="center" shrinkToFit="1"/>
    </xf>
    <xf numFmtId="0" fontId="0" fillId="0" borderId="34" xfId="0" applyBorder="1" applyAlignment="1">
      <alignment vertical="center" shrinkToFit="1"/>
    </xf>
    <xf numFmtId="0" fontId="0" fillId="0" borderId="31" xfId="0" applyBorder="1" applyAlignment="1">
      <alignment vertical="center" shrinkToFit="1"/>
    </xf>
    <xf numFmtId="0" fontId="18" fillId="0" borderId="13" xfId="17" applyNumberFormat="1" applyFont="1" applyBorder="1" applyAlignment="1">
      <alignment horizontal="center" vertical="center"/>
    </xf>
    <xf numFmtId="0" fontId="18" fillId="0" borderId="16" xfId="17" applyNumberFormat="1" applyFont="1" applyBorder="1" applyAlignment="1">
      <alignment horizontal="center" vertical="center" shrinkToFit="1"/>
    </xf>
    <xf numFmtId="0" fontId="18" fillId="0" borderId="2" xfId="17" applyNumberFormat="1" applyFont="1" applyBorder="1" applyAlignment="1">
      <alignment horizontal="center" vertical="center" shrinkToFit="1"/>
    </xf>
    <xf numFmtId="0" fontId="18" fillId="0" borderId="16" xfId="17" applyNumberFormat="1" applyFont="1" applyBorder="1" applyAlignment="1">
      <alignment horizontal="center" vertical="center"/>
    </xf>
    <xf numFmtId="0" fontId="18" fillId="0" borderId="2" xfId="17" applyNumberFormat="1" applyFont="1" applyBorder="1" applyAlignment="1">
      <alignment horizontal="center" vertical="center"/>
    </xf>
    <xf numFmtId="176" fontId="52" fillId="0" borderId="0" xfId="17" applyNumberFormat="1" applyFont="1" applyBorder="1" applyAlignment="1">
      <alignment horizontal="left" vertical="top" wrapText="1"/>
    </xf>
    <xf numFmtId="0" fontId="52" fillId="0" borderId="0" xfId="17" applyFont="1" applyBorder="1" applyAlignment="1">
      <alignment horizontal="left" vertical="top"/>
    </xf>
    <xf numFmtId="0" fontId="18" fillId="0" borderId="13" xfId="17" applyFont="1" applyBorder="1" applyAlignment="1">
      <alignment horizontal="center" vertical="center"/>
    </xf>
    <xf numFmtId="0" fontId="18" fillId="0" borderId="21" xfId="17" applyFont="1" applyBorder="1" applyAlignment="1">
      <alignment horizontal="center" vertical="center"/>
    </xf>
    <xf numFmtId="0" fontId="18" fillId="0" borderId="13" xfId="17" applyFont="1" applyBorder="1" applyAlignment="1">
      <alignment horizontal="center" vertical="center" wrapText="1"/>
    </xf>
    <xf numFmtId="0" fontId="52" fillId="0" borderId="0" xfId="17" applyFont="1" applyBorder="1" applyAlignment="1">
      <alignment horizontal="left" vertical="center" shrinkToFit="1"/>
    </xf>
    <xf numFmtId="0" fontId="17" fillId="0" borderId="0" xfId="17" applyFont="1" applyBorder="1" applyAlignment="1">
      <alignment horizontal="right"/>
    </xf>
    <xf numFmtId="0" fontId="18" fillId="0" borderId="14" xfId="17" applyFont="1" applyBorder="1" applyAlignment="1">
      <alignment horizontal="center" vertical="center"/>
    </xf>
    <xf numFmtId="0" fontId="17" fillId="0" borderId="21" xfId="17" applyFont="1" applyBorder="1" applyAlignment="1">
      <alignment horizontal="center" vertical="center" wrapText="1"/>
    </xf>
    <xf numFmtId="0" fontId="17" fillId="0" borderId="14" xfId="17" applyFont="1" applyBorder="1" applyAlignment="1">
      <alignment horizontal="center" vertical="center" wrapText="1"/>
    </xf>
    <xf numFmtId="0" fontId="18" fillId="0" borderId="22" xfId="17" applyFont="1" applyBorder="1" applyAlignment="1">
      <alignment horizontal="center" vertical="center"/>
    </xf>
    <xf numFmtId="0" fontId="18" fillId="0" borderId="2" xfId="17" applyFont="1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1" xfId="0" applyBorder="1" applyAlignment="1">
      <alignment vertical="center"/>
    </xf>
    <xf numFmtId="0" fontId="18" fillId="0" borderId="60" xfId="17" applyFont="1" applyBorder="1" applyAlignment="1">
      <alignment horizontal="center" vertical="center" shrinkToFit="1"/>
    </xf>
    <xf numFmtId="0" fontId="52" fillId="0" borderId="0" xfId="17" applyFont="1" applyBorder="1" applyAlignment="1">
      <alignment horizontal="left" vertical="center" wrapText="1"/>
    </xf>
    <xf numFmtId="176" fontId="18" fillId="0" borderId="30" xfId="17" applyNumberFormat="1" applyFont="1" applyBorder="1" applyAlignment="1">
      <alignment horizontal="center" vertical="center"/>
    </xf>
    <xf numFmtId="176" fontId="18" fillId="0" borderId="10" xfId="17" applyNumberFormat="1" applyFont="1" applyBorder="1" applyAlignment="1">
      <alignment horizontal="center" vertical="center"/>
    </xf>
    <xf numFmtId="176" fontId="18" fillId="0" borderId="4" xfId="17" applyNumberFormat="1" applyFont="1" applyBorder="1" applyAlignment="1">
      <alignment horizontal="center" vertical="center"/>
    </xf>
    <xf numFmtId="176" fontId="18" fillId="0" borderId="7" xfId="17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18" fillId="0" borderId="24" xfId="17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76" fontId="18" fillId="0" borderId="23" xfId="17" applyNumberFormat="1" applyFont="1" applyBorder="1" applyAlignment="1">
      <alignment horizontal="center" vertical="center" wrapText="1"/>
    </xf>
    <xf numFmtId="176" fontId="18" fillId="0" borderId="48" xfId="17" applyNumberFormat="1" applyFont="1" applyBorder="1" applyAlignment="1">
      <alignment horizontal="center" vertical="center"/>
    </xf>
    <xf numFmtId="176" fontId="18" fillId="0" borderId="49" xfId="17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right" vertical="center"/>
    </xf>
    <xf numFmtId="176" fontId="15" fillId="0" borderId="4" xfId="17" applyNumberFormat="1" applyFont="1" applyBorder="1" applyAlignment="1">
      <alignment horizontal="right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52" fillId="0" borderId="0" xfId="0" applyFont="1" applyFill="1" applyAlignment="1">
      <alignment horizontal="left" vertical="center" wrapText="1"/>
    </xf>
    <xf numFmtId="0" fontId="72" fillId="0" borderId="0" xfId="0" applyFont="1" applyFill="1" applyAlignment="1">
      <alignment horizontal="center" vertical="center"/>
    </xf>
    <xf numFmtId="0" fontId="77" fillId="0" borderId="0" xfId="0" applyFont="1" applyAlignment="1"/>
    <xf numFmtId="0" fontId="52" fillId="0" borderId="0" xfId="0" applyFont="1" applyFill="1" applyBorder="1" applyAlignment="1">
      <alignment horizontal="right" vertical="top"/>
    </xf>
    <xf numFmtId="0" fontId="25" fillId="0" borderId="5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8" fillId="0" borderId="22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/>
    </xf>
    <xf numFmtId="176" fontId="17" fillId="0" borderId="19" xfId="17" applyNumberFormat="1" applyFont="1" applyBorder="1" applyAlignment="1">
      <alignment horizontal="center" vertical="center"/>
    </xf>
    <xf numFmtId="176" fontId="17" fillId="0" borderId="33" xfId="17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176" fontId="18" fillId="0" borderId="0" xfId="17" applyNumberFormat="1" applyFont="1" applyBorder="1" applyAlignment="1">
      <alignment horizontal="center" vertical="center"/>
    </xf>
    <xf numFmtId="0" fontId="28" fillId="0" borderId="3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18" fillId="2" borderId="13" xfId="18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6" fillId="0" borderId="0" xfId="18" applyFont="1" applyAlignment="1">
      <alignment horizontal="center" vertical="center" wrapText="1"/>
    </xf>
    <xf numFmtId="0" fontId="33" fillId="0" borderId="0" xfId="18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4" xfId="18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52" fillId="0" borderId="10" xfId="18" applyFont="1" applyBorder="1" applyAlignment="1">
      <alignment horizontal="right" vertical="center"/>
    </xf>
    <xf numFmtId="0" fontId="52" fillId="0" borderId="10" xfId="18" applyFont="1" applyBorder="1" applyAlignment="1">
      <alignment horizontal="left" vertical="center"/>
    </xf>
    <xf numFmtId="0" fontId="52" fillId="0" borderId="10" xfId="0" applyFont="1" applyBorder="1" applyAlignment="1">
      <alignment vertical="center"/>
    </xf>
    <xf numFmtId="41" fontId="18" fillId="0" borderId="13" xfId="18" applyNumberFormat="1" applyFont="1" applyBorder="1" applyAlignment="1">
      <alignment horizontal="center" vertical="center"/>
    </xf>
    <xf numFmtId="41" fontId="18" fillId="0" borderId="16" xfId="18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8" fillId="2" borderId="21" xfId="18" applyFont="1" applyFill="1" applyBorder="1" applyAlignment="1">
      <alignment horizontal="center" vertical="center"/>
    </xf>
    <xf numFmtId="0" fontId="0" fillId="0" borderId="14" xfId="0" applyBorder="1"/>
    <xf numFmtId="0" fontId="18" fillId="2" borderId="13" xfId="18" applyFont="1" applyFill="1" applyBorder="1" applyAlignment="1">
      <alignment horizontal="center" vertical="center" wrapText="1"/>
    </xf>
    <xf numFmtId="0" fontId="18" fillId="2" borderId="15" xfId="18" applyFont="1" applyFill="1" applyBorder="1" applyAlignment="1">
      <alignment horizontal="center" vertical="center"/>
    </xf>
    <xf numFmtId="0" fontId="18" fillId="2" borderId="14" xfId="18" applyFont="1" applyFill="1" applyBorder="1" applyAlignment="1">
      <alignment horizontal="center" vertical="center"/>
    </xf>
    <xf numFmtId="41" fontId="18" fillId="0" borderId="21" xfId="18" applyNumberFormat="1" applyFont="1" applyBorder="1" applyAlignment="1">
      <alignment horizontal="center" vertical="center"/>
    </xf>
    <xf numFmtId="0" fontId="18" fillId="2" borderId="30" xfId="18" applyFont="1" applyFill="1" applyBorder="1" applyAlignment="1">
      <alignment horizontal="center" vertical="center"/>
    </xf>
    <xf numFmtId="0" fontId="18" fillId="2" borderId="30" xfId="18" applyFont="1" applyFill="1" applyBorder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52" fillId="0" borderId="0" xfId="18" applyFont="1" applyBorder="1" applyAlignment="1">
      <alignment horizontal="left" vertical="center"/>
    </xf>
    <xf numFmtId="0" fontId="18" fillId="2" borderId="16" xfId="18" applyFont="1" applyFill="1" applyBorder="1" applyAlignment="1">
      <alignment horizontal="center" vertical="center"/>
    </xf>
    <xf numFmtId="0" fontId="52" fillId="0" borderId="0" xfId="18" applyFont="1" applyBorder="1" applyAlignment="1">
      <alignment horizontal="right" vertical="center"/>
    </xf>
    <xf numFmtId="0" fontId="36" fillId="0" borderId="0" xfId="18" applyFont="1" applyAlignment="1">
      <alignment horizontal="center" vertical="center" wrapText="1" shrinkToFit="1"/>
    </xf>
    <xf numFmtId="0" fontId="17" fillId="0" borderId="0" xfId="18" applyFont="1" applyBorder="1" applyAlignment="1">
      <alignment horizontal="right" vertical="center"/>
    </xf>
    <xf numFmtId="0" fontId="17" fillId="0" borderId="4" xfId="18" applyFont="1" applyBorder="1" applyAlignment="1">
      <alignment horizontal="right"/>
    </xf>
    <xf numFmtId="0" fontId="18" fillId="0" borderId="13" xfId="18" applyFont="1" applyBorder="1" applyAlignment="1">
      <alignment horizontal="center" vertical="center"/>
    </xf>
    <xf numFmtId="0" fontId="18" fillId="0" borderId="13" xfId="18" applyFont="1" applyBorder="1" applyAlignment="1">
      <alignment horizontal="center" vertical="center" wrapText="1"/>
    </xf>
    <xf numFmtId="0" fontId="18" fillId="0" borderId="21" xfId="18" applyFont="1" applyBorder="1" applyAlignment="1">
      <alignment horizontal="center" vertical="center" wrapText="1"/>
    </xf>
    <xf numFmtId="0" fontId="52" fillId="0" borderId="10" xfId="18" applyFont="1" applyBorder="1" applyAlignment="1">
      <alignment horizontal="left" vertical="top" wrapText="1"/>
    </xf>
    <xf numFmtId="0" fontId="5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52" fillId="0" borderId="0" xfId="18" applyFont="1" applyBorder="1" applyAlignment="1">
      <alignment horizontal="left" vertical="top" wrapText="1"/>
    </xf>
    <xf numFmtId="0" fontId="36" fillId="0" borderId="0" xfId="18" applyFont="1" applyAlignment="1">
      <alignment horizontal="center" vertical="center" shrinkToFit="1"/>
    </xf>
    <xf numFmtId="0" fontId="18" fillId="0" borderId="4" xfId="19" applyFont="1" applyBorder="1" applyAlignment="1">
      <alignment horizontal="right" vertical="center"/>
    </xf>
    <xf numFmtId="0" fontId="18" fillId="0" borderId="21" xfId="19" applyFont="1" applyBorder="1" applyAlignment="1">
      <alignment horizontal="center" vertical="center" wrapText="1"/>
    </xf>
    <xf numFmtId="0" fontId="18" fillId="0" borderId="13" xfId="19" applyFont="1" applyBorder="1" applyAlignment="1">
      <alignment horizontal="center" vertical="center" wrapText="1"/>
    </xf>
    <xf numFmtId="0" fontId="18" fillId="0" borderId="16" xfId="19" applyFont="1" applyBorder="1" applyAlignment="1">
      <alignment horizontal="center" vertical="center" wrapText="1"/>
    </xf>
    <xf numFmtId="0" fontId="36" fillId="0" borderId="0" xfId="19" applyFont="1" applyAlignment="1">
      <alignment horizontal="left" vertical="center" wrapText="1" shrinkToFit="1"/>
    </xf>
    <xf numFmtId="0" fontId="36" fillId="0" borderId="0" xfId="19" applyFont="1" applyAlignment="1">
      <alignment horizontal="left" vertical="center" shrinkToFit="1"/>
    </xf>
    <xf numFmtId="0" fontId="75" fillId="0" borderId="0" xfId="0" applyFont="1" applyAlignment="1">
      <alignment horizontal="left" vertical="center" shrinkToFit="1"/>
    </xf>
    <xf numFmtId="0" fontId="52" fillId="0" borderId="0" xfId="19" applyFont="1" applyBorder="1" applyAlignment="1">
      <alignment horizontal="left" vertical="top" wrapText="1"/>
    </xf>
    <xf numFmtId="0" fontId="18" fillId="0" borderId="13" xfId="19" applyFont="1" applyBorder="1" applyAlignment="1">
      <alignment horizontal="center" vertical="center"/>
    </xf>
    <xf numFmtId="181" fontId="25" fillId="0" borderId="8" xfId="0" applyNumberFormat="1" applyFont="1" applyFill="1" applyBorder="1" applyAlignment="1">
      <alignment vertical="center"/>
    </xf>
    <xf numFmtId="0" fontId="0" fillId="0" borderId="9" xfId="0" applyBorder="1" applyAlignment="1">
      <alignment vertical="center"/>
    </xf>
    <xf numFmtId="181" fontId="69" fillId="0" borderId="17" xfId="0" applyNumberFormat="1" applyFont="1" applyFill="1" applyBorder="1" applyAlignment="1">
      <alignment vertical="center"/>
    </xf>
    <xf numFmtId="0" fontId="0" fillId="0" borderId="44" xfId="0" applyBorder="1" applyAlignment="1">
      <alignment vertical="center"/>
    </xf>
    <xf numFmtId="182" fontId="25" fillId="0" borderId="7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25" fillId="0" borderId="8" xfId="0" applyNumberFormat="1" applyFont="1" applyFill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182" fontId="69" fillId="0" borderId="17" xfId="0" applyNumberFormat="1" applyFont="1" applyFill="1" applyBorder="1" applyAlignment="1">
      <alignment vertical="center"/>
    </xf>
    <xf numFmtId="176" fontId="18" fillId="0" borderId="16" xfId="17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81" fontId="25" fillId="0" borderId="28" xfId="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181" fontId="25" fillId="0" borderId="59" xfId="0" applyNumberFormat="1" applyFont="1" applyFill="1" applyBorder="1" applyAlignment="1">
      <alignment vertical="center"/>
    </xf>
    <xf numFmtId="181" fontId="25" fillId="0" borderId="7" xfId="0" applyNumberFormat="1" applyFont="1" applyFill="1" applyBorder="1" applyAlignment="1">
      <alignment horizontal="right" vertical="center"/>
    </xf>
    <xf numFmtId="181" fontId="25" fillId="0" borderId="8" xfId="0" applyNumberFormat="1" applyFont="1" applyFill="1" applyBorder="1" applyAlignment="1">
      <alignment horizontal="right" vertical="center"/>
    </xf>
    <xf numFmtId="0" fontId="0" fillId="0" borderId="0" xfId="0" applyBorder="1" applyAlignment="1"/>
    <xf numFmtId="0" fontId="36" fillId="0" borderId="0" xfId="17" applyNumberFormat="1" applyFont="1" applyAlignment="1">
      <alignment horizontal="center" vertical="center" wrapText="1" shrinkToFit="1"/>
    </xf>
    <xf numFmtId="0" fontId="36" fillId="0" borderId="0" xfId="17" applyNumberFormat="1" applyFont="1" applyAlignment="1">
      <alignment horizontal="center" vertical="center" shrinkToFit="1"/>
    </xf>
    <xf numFmtId="0" fontId="18" fillId="0" borderId="30" xfId="17" applyNumberFormat="1" applyFont="1" applyBorder="1" applyAlignment="1">
      <alignment horizontal="center" vertical="center"/>
    </xf>
    <xf numFmtId="0" fontId="18" fillId="0" borderId="13" xfId="17" applyNumberFormat="1" applyFont="1" applyBorder="1" applyAlignment="1">
      <alignment horizontal="center" vertical="center" shrinkToFit="1"/>
    </xf>
    <xf numFmtId="0" fontId="14" fillId="0" borderId="0" xfId="17" applyNumberFormat="1" applyFont="1" applyBorder="1" applyAlignment="1">
      <alignment horizontal="center" vertical="center"/>
    </xf>
    <xf numFmtId="0" fontId="18" fillId="0" borderId="16" xfId="17" applyNumberFormat="1" applyFont="1" applyBorder="1" applyAlignment="1">
      <alignment horizontal="center" vertical="center" wrapText="1"/>
    </xf>
  </cellXfs>
  <cellStyles count="24">
    <cellStyle name="Header1" xfId="1"/>
    <cellStyle name="Header2" xfId="2"/>
    <cellStyle name="咬訌裝?INCOM1" xfId="3"/>
    <cellStyle name="咬訌裝?INCOM10" xfId="4"/>
    <cellStyle name="咬訌裝?INCOM2" xfId="5"/>
    <cellStyle name="咬訌裝?INCOM3" xfId="6"/>
    <cellStyle name="咬訌裝?INCOM4" xfId="7"/>
    <cellStyle name="咬訌裝?INCOM5" xfId="8"/>
    <cellStyle name="咬訌裝?INCOM6" xfId="9"/>
    <cellStyle name="咬訌裝?INCOM7" xfId="10"/>
    <cellStyle name="咬訌裝?INCOM8" xfId="11"/>
    <cellStyle name="咬訌裝?INCOM9" xfId="12"/>
    <cellStyle name="咬訌裝?PRIB11" xfId="13"/>
    <cellStyle name="쉼표 [0]" xfId="14" builtinId="6"/>
    <cellStyle name="쉼표 [0] 2" xfId="22"/>
    <cellStyle name="콤마 [0]_2-1" xfId="15"/>
    <cellStyle name="콤마_2-1" xfId="16"/>
    <cellStyle name="표준" xfId="0" builtinId="0"/>
    <cellStyle name="표준 2" xfId="21"/>
    <cellStyle name="표준 3" xfId="23"/>
    <cellStyle name="표준_2001년통계연보" xfId="17"/>
    <cellStyle name="표준_동부소방소" xfId="18"/>
    <cellStyle name="표준_신설" xfId="19"/>
    <cellStyle name="표준_자동차단속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466725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23553" name="Text Box 1"/>
        <xdr:cNvSpPr txBox="1">
          <a:spLocks noChangeArrowheads="1"/>
        </xdr:cNvSpPr>
      </xdr:nvSpPr>
      <xdr:spPr bwMode="auto">
        <a:xfrm>
          <a:off x="10858500" y="857250"/>
          <a:ext cx="1038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바탕"/>
              <a:ea typeface="바탕"/>
            </a:rPr>
            <a:t>자료</a:t>
          </a:r>
          <a:r>
            <a:rPr lang="en-US" altLang="ko-KR" sz="1000" b="0" i="0" strike="noStrike">
              <a:solidFill>
                <a:srgbClr val="000000"/>
              </a:solidFill>
              <a:latin typeface="바탕"/>
              <a:ea typeface="바탕"/>
            </a:rPr>
            <a:t>:</a:t>
          </a:r>
          <a:r>
            <a:rPr lang="ko-KR" altLang="en-US" sz="1000" b="0" i="0" strike="noStrike">
              <a:solidFill>
                <a:srgbClr val="000000"/>
              </a:solidFill>
              <a:latin typeface="바탕"/>
              <a:ea typeface="바탕"/>
            </a:rPr>
            <a:t>수성경찰서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466725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9697" name="Text Box 1"/>
        <xdr:cNvSpPr txBox="1">
          <a:spLocks noChangeArrowheads="1"/>
        </xdr:cNvSpPr>
      </xdr:nvSpPr>
      <xdr:spPr bwMode="auto">
        <a:xfrm>
          <a:off x="11249025" y="0"/>
          <a:ext cx="619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바탕"/>
              <a:ea typeface="바탕"/>
            </a:rPr>
            <a:t>자료</a:t>
          </a:r>
          <a:r>
            <a:rPr lang="en-US" altLang="ko-KR" sz="1000" b="0" i="0" strike="noStrike">
              <a:solidFill>
                <a:srgbClr val="000000"/>
              </a:solidFill>
              <a:latin typeface="바탕"/>
              <a:ea typeface="바탕"/>
            </a:rPr>
            <a:t>:</a:t>
          </a:r>
          <a:r>
            <a:rPr lang="ko-KR" altLang="en-US" sz="1000" b="0" i="0" strike="noStrike">
              <a:solidFill>
                <a:srgbClr val="000000"/>
              </a:solidFill>
              <a:latin typeface="바탕"/>
              <a:ea typeface="바탕"/>
            </a:rPr>
            <a:t>수성경찰서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601" name="Text Box 1"/>
        <xdr:cNvSpPr txBox="1">
          <a:spLocks noChangeArrowheads="1"/>
        </xdr:cNvSpPr>
      </xdr:nvSpPr>
      <xdr:spPr bwMode="auto">
        <a:xfrm>
          <a:off x="14468475" y="0"/>
          <a:ext cx="1038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바탕"/>
              <a:ea typeface="바탕"/>
            </a:rPr>
            <a:t>자료</a:t>
          </a:r>
          <a:r>
            <a:rPr lang="en-US" altLang="ko-KR" sz="1000" b="0" i="0" strike="noStrike">
              <a:solidFill>
                <a:srgbClr val="000000"/>
              </a:solidFill>
              <a:latin typeface="바탕"/>
              <a:ea typeface="바탕"/>
            </a:rPr>
            <a:t>:</a:t>
          </a:r>
          <a:r>
            <a:rPr lang="ko-KR" altLang="en-US" sz="1000" b="0" i="0" strike="noStrike">
              <a:solidFill>
                <a:srgbClr val="000000"/>
              </a:solidFill>
              <a:latin typeface="바탕"/>
              <a:ea typeface="바탕"/>
            </a:rPr>
            <a:t>수성경찰서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AppData/Local/Temp/Temp1_&#53685;&#44228;&#50672;&#48372;.zip/&#50629;&#47924;&#51088;&#47308;%20&#47784;&#51020;/&#53685;&#44228;&#50672;&#48372;/2013/2013%20&#49688;&#49457;&#44396;%20&#53685;&#44228;&#50672;&#48372;/&#48512;&#49436;%20&#49688;&#54633;&#50857;/&#53685;&#44228;&#47928;&#49436;/22&#54924;&#53685;&#44228;&#50672;&#48372;&#51088;&#47308;/14.&#44368;&#50977;&#48143;&#47928;&#5486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HAMONITEMP/&#53685;&#44228;&#47928;&#49436;/22&#54924;&#53685;&#44228;&#50672;&#48372;&#51088;&#47308;/14.&#44368;&#50977;&#48143;&#47928;&#548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Nanum%20Technologies/SmartFlow%20OSE2/temp/&#53685;&#44228;&#47928;&#49436;/22&#54924;&#53685;&#44228;&#50672;&#48372;&#51088;&#47308;/14.&#44368;&#50977;&#48143;&#47928;&#5486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ⅩⅣ.교육및문화"/>
      <sheetName val="1.학교총개황"/>
      <sheetName val="2.유치원"/>
      <sheetName val="3.초등학교"/>
      <sheetName val="4.중학교"/>
      <sheetName val="5.일반계고등학교"/>
      <sheetName val="6.전문계고등학교"/>
      <sheetName val="7.전문대학교8.특수학교"/>
      <sheetName val="9.적령아동취학10.사설학원및독서실"/>
      <sheetName val="11.공공도서관12.박물관"/>
      <sheetName val="13.문화재14.문화공간"/>
      <sheetName val="15.체육시설"/>
      <sheetName val="16.청소년수련시설17.언론매체"/>
      <sheetName val="18.출판인쇄및기록매체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ⅩⅣ.교육및문화"/>
      <sheetName val="1.학교총개황"/>
      <sheetName val="2.유치원"/>
      <sheetName val="3.초등학교"/>
      <sheetName val="4.중학교"/>
      <sheetName val="5.일반계고등학교"/>
      <sheetName val="6.전문계고등학교"/>
      <sheetName val="7.전문대학교8.특수학교"/>
      <sheetName val="9.적령아동취학10.사설학원및독서실"/>
      <sheetName val="11.공공도서관12.박물관"/>
      <sheetName val="13.문화재14.문화공간"/>
      <sheetName val="15.체육시설"/>
      <sheetName val="16.청소년수련시설17.언론매체"/>
      <sheetName val="18.출판인쇄및기록매체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ⅩⅣ.교육및문화"/>
      <sheetName val="1.학교총개황"/>
      <sheetName val="2.유치원"/>
      <sheetName val="3.초등학교"/>
      <sheetName val="4.중학교"/>
      <sheetName val="5.일반계고등학교"/>
      <sheetName val="6.전문계고등학교"/>
      <sheetName val="7.전문대학교8.특수학교"/>
      <sheetName val="9.적령아동취학10.사설학원및독서실"/>
      <sheetName val="11.공공도서관12.박물관"/>
      <sheetName val="13.문화재14.문화공간"/>
      <sheetName val="15.체육시설"/>
      <sheetName val="16.청소년수련시설17.언론매체"/>
      <sheetName val="18.출판인쇄및기록매체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C20" sqref="C20"/>
    </sheetView>
  </sheetViews>
  <sheetFormatPr defaultRowHeight="13.5"/>
  <cols>
    <col min="1" max="1" width="23.33203125" style="1" customWidth="1"/>
    <col min="2" max="2" width="23.109375" style="1" customWidth="1"/>
    <col min="3" max="3" width="23.33203125" style="1" customWidth="1"/>
    <col min="4" max="16384" width="8.88671875" style="1"/>
  </cols>
  <sheetData>
    <row r="1" spans="1:4" ht="20.100000000000001" customHeight="1"/>
    <row r="2" spans="1:4" ht="20.100000000000001" customHeight="1"/>
    <row r="3" spans="1:4" ht="20.100000000000001" customHeight="1"/>
    <row r="4" spans="1:4" ht="20.100000000000001" customHeight="1"/>
    <row r="5" spans="1:4" ht="20.100000000000001" customHeight="1"/>
    <row r="6" spans="1:4" ht="20.100000000000001" customHeight="1"/>
    <row r="7" spans="1:4" ht="20.100000000000001" customHeight="1"/>
    <row r="8" spans="1:4" ht="20.100000000000001" customHeight="1"/>
    <row r="9" spans="1:4" ht="20.100000000000001" customHeight="1">
      <c r="A9" s="731" t="s">
        <v>350</v>
      </c>
      <c r="B9" s="732"/>
      <c r="C9" s="732"/>
    </row>
    <row r="10" spans="1:4" ht="20.100000000000001" customHeight="1">
      <c r="A10" s="732" t="s">
        <v>213</v>
      </c>
      <c r="B10" s="732"/>
      <c r="C10" s="732"/>
      <c r="D10" s="2"/>
    </row>
    <row r="11" spans="1:4" ht="20.100000000000001" customHeight="1">
      <c r="A11" s="732"/>
      <c r="B11" s="732"/>
      <c r="C11" s="732"/>
    </row>
    <row r="12" spans="1:4" ht="24.95" customHeight="1">
      <c r="A12" s="733" t="s">
        <v>214</v>
      </c>
      <c r="B12" s="733"/>
      <c r="C12" s="733"/>
    </row>
    <row r="13" spans="1:4" ht="24.95" customHeight="1">
      <c r="A13" s="733"/>
      <c r="B13" s="733"/>
      <c r="C13" s="733"/>
    </row>
    <row r="14" spans="1:4" ht="24.95" customHeight="1">
      <c r="A14" s="733"/>
      <c r="B14" s="733"/>
      <c r="C14" s="733"/>
    </row>
    <row r="15" spans="1:4" ht="20.100000000000001" customHeight="1"/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</sheetData>
  <mergeCells count="2">
    <mergeCell ref="A9:C11"/>
    <mergeCell ref="A12:C1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&amp;R&amp;"신명조체,보통"&amp;9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opLeftCell="A4" zoomScale="84" zoomScaleNormal="84" workbookViewId="0">
      <selection activeCell="C24" sqref="C24"/>
    </sheetView>
  </sheetViews>
  <sheetFormatPr defaultColWidth="6.77734375" defaultRowHeight="11.25"/>
  <cols>
    <col min="1" max="1" width="15.109375" style="3" customWidth="1"/>
    <col min="2" max="3" width="11.77734375" style="3" customWidth="1"/>
    <col min="4" max="4" width="14.77734375" style="3" customWidth="1"/>
    <col min="5" max="5" width="11.77734375" style="3" customWidth="1"/>
    <col min="6" max="6" width="8.77734375" style="3" hidden="1" customWidth="1"/>
    <col min="7" max="12" width="7.5546875" style="3" customWidth="1"/>
    <col min="13" max="13" width="19.33203125" style="3" customWidth="1"/>
    <col min="14" max="14" width="3.109375" style="3" hidden="1" customWidth="1"/>
    <col min="15" max="15" width="7.5546875" style="3" customWidth="1"/>
    <col min="16" max="16384" width="6.77734375" style="42"/>
  </cols>
  <sheetData>
    <row r="1" spans="1:7" s="86" customFormat="1" ht="60" customHeight="1">
      <c r="A1" s="734" t="s">
        <v>573</v>
      </c>
      <c r="B1" s="735"/>
      <c r="C1" s="735"/>
      <c r="D1" s="735"/>
      <c r="E1" s="735"/>
      <c r="F1" s="476"/>
      <c r="G1" s="476"/>
    </row>
    <row r="2" spans="1:7" s="38" customFormat="1" ht="17.25" customHeight="1">
      <c r="A2" s="14"/>
      <c r="B2" s="14"/>
      <c r="C2" s="15"/>
      <c r="D2" s="15"/>
      <c r="E2" s="369" t="s">
        <v>515</v>
      </c>
      <c r="F2" s="63"/>
    </row>
    <row r="3" spans="1:7" s="39" customFormat="1" ht="35.1" customHeight="1">
      <c r="A3" s="144" t="s">
        <v>198</v>
      </c>
      <c r="B3" s="143" t="s">
        <v>356</v>
      </c>
      <c r="C3" s="142" t="s">
        <v>293</v>
      </c>
      <c r="D3" s="142" t="s">
        <v>215</v>
      </c>
      <c r="E3" s="142" t="s">
        <v>294</v>
      </c>
      <c r="F3" s="40"/>
    </row>
    <row r="4" spans="1:7" s="60" customFormat="1" ht="30" customHeight="1">
      <c r="A4" s="147">
        <v>2013</v>
      </c>
      <c r="B4" s="146">
        <v>919</v>
      </c>
      <c r="C4" s="145">
        <v>561</v>
      </c>
      <c r="D4" s="145">
        <v>96</v>
      </c>
      <c r="E4" s="145">
        <v>262</v>
      </c>
      <c r="F4" s="72"/>
    </row>
    <row r="5" spans="1:7" s="60" customFormat="1" ht="30" customHeight="1">
      <c r="A5" s="247">
        <v>2014</v>
      </c>
      <c r="B5" s="248">
        <v>941</v>
      </c>
      <c r="C5" s="145">
        <v>582</v>
      </c>
      <c r="D5" s="145">
        <v>97</v>
      </c>
      <c r="E5" s="145">
        <v>262</v>
      </c>
      <c r="F5" s="72"/>
    </row>
    <row r="6" spans="1:7" s="60" customFormat="1" ht="30" customHeight="1">
      <c r="A6" s="147">
        <v>2015</v>
      </c>
      <c r="B6" s="146">
        <v>968</v>
      </c>
      <c r="C6" s="145">
        <v>589</v>
      </c>
      <c r="D6" s="145">
        <v>105</v>
      </c>
      <c r="E6" s="145">
        <v>274</v>
      </c>
      <c r="F6" s="72"/>
    </row>
    <row r="7" spans="1:7" s="39" customFormat="1" ht="30" customHeight="1">
      <c r="A7" s="412">
        <v>2016</v>
      </c>
      <c r="B7" s="413">
        <v>1010</v>
      </c>
      <c r="C7" s="414">
        <v>622</v>
      </c>
      <c r="D7" s="414">
        <v>101</v>
      </c>
      <c r="E7" s="414">
        <v>287</v>
      </c>
      <c r="F7" s="17"/>
    </row>
    <row r="8" spans="1:7" s="39" customFormat="1" ht="30" customHeight="1">
      <c r="A8" s="412">
        <v>2017</v>
      </c>
      <c r="B8" s="413">
        <v>1058</v>
      </c>
      <c r="C8" s="414">
        <v>643</v>
      </c>
      <c r="D8" s="414">
        <v>106</v>
      </c>
      <c r="E8" s="414">
        <v>309</v>
      </c>
      <c r="F8" s="17"/>
    </row>
    <row r="9" spans="1:7" s="60" customFormat="1" ht="30" customHeight="1">
      <c r="A9" s="415">
        <v>2018</v>
      </c>
      <c r="B9" s="416">
        <v>1058</v>
      </c>
      <c r="C9" s="417">
        <v>643</v>
      </c>
      <c r="D9" s="417">
        <v>106</v>
      </c>
      <c r="E9" s="417">
        <v>309</v>
      </c>
      <c r="F9" s="72"/>
    </row>
    <row r="10" spans="1:7" s="39" customFormat="1" ht="21" customHeight="1">
      <c r="A10" s="61"/>
      <c r="B10" s="370"/>
      <c r="C10" s="370"/>
      <c r="D10" s="370"/>
      <c r="E10" s="370"/>
      <c r="F10" s="17"/>
    </row>
    <row r="11" spans="1:7" s="39" customFormat="1" ht="30" customHeight="1">
      <c r="A11" s="61" t="s">
        <v>281</v>
      </c>
      <c r="B11" s="370">
        <v>1</v>
      </c>
      <c r="C11" s="370">
        <v>1</v>
      </c>
      <c r="D11" s="370">
        <v>0</v>
      </c>
      <c r="E11" s="370">
        <v>0</v>
      </c>
      <c r="F11" s="17"/>
    </row>
    <row r="12" spans="1:7" s="39" customFormat="1" ht="30" customHeight="1">
      <c r="A12" s="61" t="s">
        <v>282</v>
      </c>
      <c r="B12" s="370">
        <v>2</v>
      </c>
      <c r="C12" s="370">
        <v>2</v>
      </c>
      <c r="D12" s="370">
        <v>0</v>
      </c>
      <c r="E12" s="370">
        <v>0</v>
      </c>
      <c r="F12" s="17"/>
    </row>
    <row r="13" spans="1:7" s="39" customFormat="1" ht="30" customHeight="1">
      <c r="A13" s="61" t="s">
        <v>416</v>
      </c>
      <c r="B13" s="370">
        <v>0</v>
      </c>
      <c r="C13" s="370">
        <v>0</v>
      </c>
      <c r="D13" s="370">
        <v>0</v>
      </c>
      <c r="E13" s="370">
        <v>0</v>
      </c>
      <c r="F13" s="17"/>
    </row>
    <row r="14" spans="1:7" s="39" customFormat="1" ht="30" customHeight="1">
      <c r="A14" s="61" t="s">
        <v>417</v>
      </c>
      <c r="B14" s="370">
        <v>1054</v>
      </c>
      <c r="C14" s="370">
        <v>639</v>
      </c>
      <c r="D14" s="370">
        <v>106</v>
      </c>
      <c r="E14" s="370">
        <v>309</v>
      </c>
      <c r="F14" s="709">
        <f>SUM(D14:E14)</f>
        <v>415</v>
      </c>
    </row>
    <row r="15" spans="1:7" s="60" customFormat="1" ht="30" customHeight="1">
      <c r="A15" s="61" t="s">
        <v>283</v>
      </c>
      <c r="B15" s="370">
        <v>0</v>
      </c>
      <c r="C15" s="370">
        <v>0</v>
      </c>
      <c r="D15" s="370">
        <v>0</v>
      </c>
      <c r="E15" s="370">
        <v>0</v>
      </c>
      <c r="F15" s="17"/>
    </row>
    <row r="16" spans="1:7" s="12" customFormat="1" ht="30" customHeight="1">
      <c r="A16" s="61" t="s">
        <v>284</v>
      </c>
      <c r="B16" s="370">
        <v>0</v>
      </c>
      <c r="C16" s="370">
        <v>0</v>
      </c>
      <c r="D16" s="370">
        <v>0</v>
      </c>
      <c r="E16" s="370">
        <v>0</v>
      </c>
      <c r="F16" s="17"/>
    </row>
    <row r="17" spans="1:15" s="39" customFormat="1" ht="30" customHeight="1">
      <c r="A17" s="61" t="s">
        <v>285</v>
      </c>
      <c r="B17" s="370">
        <v>0</v>
      </c>
      <c r="C17" s="370">
        <v>0</v>
      </c>
      <c r="D17" s="370">
        <v>0</v>
      </c>
      <c r="E17" s="370">
        <v>0</v>
      </c>
      <c r="F17" s="17"/>
    </row>
    <row r="18" spans="1:15" s="39" customFormat="1" ht="30" customHeight="1">
      <c r="A18" s="61" t="s">
        <v>286</v>
      </c>
      <c r="B18" s="370">
        <v>0</v>
      </c>
      <c r="C18" s="370">
        <v>0</v>
      </c>
      <c r="D18" s="370">
        <v>0</v>
      </c>
      <c r="E18" s="370">
        <v>0</v>
      </c>
      <c r="F18" s="17"/>
    </row>
    <row r="19" spans="1:15" s="39" customFormat="1" ht="30" customHeight="1">
      <c r="A19" s="62" t="s">
        <v>403</v>
      </c>
      <c r="B19" s="371">
        <v>1</v>
      </c>
      <c r="C19" s="371">
        <v>1</v>
      </c>
      <c r="D19" s="371">
        <v>0</v>
      </c>
      <c r="E19" s="371">
        <v>0</v>
      </c>
      <c r="F19" s="17"/>
    </row>
    <row r="20" spans="1:15" s="285" customFormat="1" ht="21" customHeight="1">
      <c r="A20" s="480" t="s">
        <v>587</v>
      </c>
      <c r="B20" s="282"/>
      <c r="C20" s="282"/>
      <c r="D20" s="283"/>
      <c r="E20" s="284"/>
      <c r="F20" s="282"/>
    </row>
    <row r="23" spans="1:15" s="41" customFormat="1" ht="10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s="41" customFormat="1" ht="10.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s="41" customFormat="1" ht="10.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s="41" customFormat="1" ht="10.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s="41" customFormat="1" ht="10.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s="41" customFormat="1" ht="10.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s="41" customFormat="1" ht="10.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s="41" customFormat="1" ht="10.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s="41" customFormat="1" ht="10.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s="41" customFormat="1" ht="10.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s="41" customFormat="1" ht="10.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s="41" customFormat="1" ht="10.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s="41" customFormat="1" ht="10.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s="41" customFormat="1" ht="10.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s="41" customFormat="1" ht="10.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s="41" customFormat="1" ht="10.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s="41" customFormat="1" ht="10.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s="41" customFormat="1" ht="10.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s="41" customFormat="1" ht="10.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s="41" customFormat="1" ht="10.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s="41" customFormat="1" ht="10.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s="41" customFormat="1" ht="10.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s="41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s="41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s="41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s="41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41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s="41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s="41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s="41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s="41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s="41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s="41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s="41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s="41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s="41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s="41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s="41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s="41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s="41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s="41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s="41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s="41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s="41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s="41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s="41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s="41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s="41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s="41" customForma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s="41" customForma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s="41" customForma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</sheetData>
  <mergeCells count="1">
    <mergeCell ref="A1:E1"/>
  </mergeCells>
  <phoneticPr fontId="10" type="noConversion"/>
  <printOptions horizontalCentered="1" verticalCentered="1"/>
  <pageMargins left="0.74803149606299213" right="0.74803149606299213" top="0.78740157480314965" bottom="0.31496062992125984" header="0.59055118110236227" footer="0.1574803149606299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opLeftCell="A7" zoomScale="87" zoomScaleNormal="87" workbookViewId="0">
      <selection activeCell="A11" sqref="A11"/>
    </sheetView>
  </sheetViews>
  <sheetFormatPr defaultColWidth="6.77734375" defaultRowHeight="11.25"/>
  <cols>
    <col min="1" max="1" width="13.77734375" style="3" customWidth="1"/>
    <col min="2" max="4" width="9.77734375" style="3" customWidth="1"/>
    <col min="5" max="5" width="7.77734375" style="3" customWidth="1"/>
    <col min="6" max="7" width="8.77734375" style="3" customWidth="1"/>
    <col min="8" max="16" width="7.5546875" style="3" customWidth="1"/>
    <col min="17" max="16384" width="6.77734375" style="42"/>
  </cols>
  <sheetData>
    <row r="1" spans="1:18" s="86" customFormat="1" ht="53.1" customHeight="1">
      <c r="A1" s="736" t="s">
        <v>433</v>
      </c>
      <c r="B1" s="736"/>
      <c r="C1" s="736"/>
      <c r="D1" s="736"/>
      <c r="E1" s="736"/>
      <c r="F1" s="736"/>
      <c r="G1" s="736"/>
      <c r="H1" s="735"/>
      <c r="I1" s="735"/>
      <c r="J1" s="735"/>
      <c r="K1" s="735"/>
      <c r="L1" s="735"/>
      <c r="M1" s="735"/>
      <c r="N1" s="735"/>
      <c r="O1" s="735"/>
      <c r="P1" s="735"/>
    </row>
    <row r="2" spans="1:18" s="38" customFormat="1" ht="19.5" customHeight="1">
      <c r="A2" s="14"/>
      <c r="B2" s="14"/>
      <c r="C2" s="15"/>
      <c r="D2" s="15"/>
      <c r="E2" s="15"/>
      <c r="F2" s="15"/>
      <c r="G2" s="481"/>
      <c r="H2" s="15"/>
      <c r="I2" s="15"/>
      <c r="J2" s="15"/>
      <c r="K2" s="15"/>
      <c r="L2" s="15"/>
      <c r="M2" s="15"/>
      <c r="N2" s="13"/>
      <c r="O2" s="13"/>
      <c r="P2" s="481" t="s">
        <v>208</v>
      </c>
    </row>
    <row r="3" spans="1:18" s="39" customFormat="1" ht="30" customHeight="1">
      <c r="A3" s="740" t="s">
        <v>32</v>
      </c>
      <c r="B3" s="742" t="s">
        <v>73</v>
      </c>
      <c r="C3" s="744" t="s">
        <v>23</v>
      </c>
      <c r="D3" s="744" t="s">
        <v>418</v>
      </c>
      <c r="E3" s="744" t="s">
        <v>400</v>
      </c>
      <c r="F3" s="750" t="s">
        <v>421</v>
      </c>
      <c r="G3" s="737" t="s">
        <v>548</v>
      </c>
      <c r="H3" s="748"/>
      <c r="I3" s="748"/>
      <c r="J3" s="748"/>
      <c r="K3" s="748"/>
      <c r="L3" s="748"/>
      <c r="M3" s="749"/>
      <c r="N3" s="746" t="s">
        <v>24</v>
      </c>
      <c r="O3" s="746" t="s">
        <v>419</v>
      </c>
      <c r="P3" s="737" t="s">
        <v>420</v>
      </c>
    </row>
    <row r="4" spans="1:18" s="39" customFormat="1" ht="30" customHeight="1">
      <c r="A4" s="741"/>
      <c r="B4" s="743"/>
      <c r="C4" s="745"/>
      <c r="D4" s="745"/>
      <c r="E4" s="745"/>
      <c r="F4" s="751"/>
      <c r="G4" s="477" t="s">
        <v>25</v>
      </c>
      <c r="H4" s="479" t="s">
        <v>422</v>
      </c>
      <c r="I4" s="478" t="s">
        <v>26</v>
      </c>
      <c r="J4" s="479" t="s">
        <v>27</v>
      </c>
      <c r="K4" s="479" t="s">
        <v>28</v>
      </c>
      <c r="L4" s="479" t="s">
        <v>29</v>
      </c>
      <c r="M4" s="479" t="s">
        <v>30</v>
      </c>
      <c r="N4" s="747"/>
      <c r="O4" s="747"/>
      <c r="P4" s="738"/>
    </row>
    <row r="5" spans="1:18" s="39" customFormat="1" ht="34.5" customHeight="1">
      <c r="A5" s="153">
        <v>2013</v>
      </c>
      <c r="B5" s="287">
        <v>561</v>
      </c>
      <c r="C5" s="288">
        <v>1</v>
      </c>
      <c r="D5" s="288">
        <v>2</v>
      </c>
      <c r="E5" s="286">
        <v>0</v>
      </c>
      <c r="F5" s="289">
        <v>557</v>
      </c>
      <c r="G5" s="288">
        <v>1</v>
      </c>
      <c r="H5" s="288">
        <v>3</v>
      </c>
      <c r="I5" s="288">
        <v>23</v>
      </c>
      <c r="J5" s="288">
        <v>127</v>
      </c>
      <c r="K5" s="288">
        <v>206</v>
      </c>
      <c r="L5" s="288">
        <v>160</v>
      </c>
      <c r="M5" s="288">
        <v>37</v>
      </c>
      <c r="N5" s="289">
        <v>0</v>
      </c>
      <c r="O5" s="286">
        <v>0</v>
      </c>
      <c r="P5" s="290">
        <v>1</v>
      </c>
      <c r="R5" s="359"/>
    </row>
    <row r="6" spans="1:18" s="39" customFormat="1" ht="34.5" customHeight="1">
      <c r="A6" s="249">
        <v>2014</v>
      </c>
      <c r="B6" s="291">
        <v>582</v>
      </c>
      <c r="C6" s="288">
        <v>1</v>
      </c>
      <c r="D6" s="288">
        <v>2</v>
      </c>
      <c r="E6" s="286">
        <v>0</v>
      </c>
      <c r="F6" s="289">
        <v>578</v>
      </c>
      <c r="G6" s="288">
        <v>1</v>
      </c>
      <c r="H6" s="288">
        <v>3</v>
      </c>
      <c r="I6" s="288">
        <v>23</v>
      </c>
      <c r="J6" s="288">
        <v>132</v>
      </c>
      <c r="K6" s="288">
        <v>208</v>
      </c>
      <c r="L6" s="288">
        <v>156</v>
      </c>
      <c r="M6" s="288">
        <v>55</v>
      </c>
      <c r="N6" s="289">
        <v>0</v>
      </c>
      <c r="O6" s="289">
        <v>0</v>
      </c>
      <c r="P6" s="290">
        <v>1</v>
      </c>
    </row>
    <row r="7" spans="1:18" s="39" customFormat="1" ht="34.5" customHeight="1">
      <c r="A7" s="329">
        <v>2015</v>
      </c>
      <c r="B7" s="287">
        <v>589</v>
      </c>
      <c r="C7" s="288">
        <v>1</v>
      </c>
      <c r="D7" s="288">
        <v>2</v>
      </c>
      <c r="E7" s="286">
        <v>0</v>
      </c>
      <c r="F7" s="289">
        <v>585</v>
      </c>
      <c r="G7" s="288">
        <v>1</v>
      </c>
      <c r="H7" s="288">
        <v>3</v>
      </c>
      <c r="I7" s="288">
        <v>23</v>
      </c>
      <c r="J7" s="288">
        <v>135</v>
      </c>
      <c r="K7" s="288">
        <v>213</v>
      </c>
      <c r="L7" s="288">
        <v>153</v>
      </c>
      <c r="M7" s="288">
        <v>57</v>
      </c>
      <c r="N7" s="289">
        <v>0</v>
      </c>
      <c r="O7" s="289">
        <v>0</v>
      </c>
      <c r="P7" s="290">
        <v>1</v>
      </c>
    </row>
    <row r="8" spans="1:18" s="418" customFormat="1" ht="34.5" customHeight="1">
      <c r="A8" s="419">
        <v>2016</v>
      </c>
      <c r="B8" s="420">
        <v>622</v>
      </c>
      <c r="C8" s="421">
        <v>1</v>
      </c>
      <c r="D8" s="421">
        <v>2</v>
      </c>
      <c r="E8" s="422">
        <v>0</v>
      </c>
      <c r="F8" s="423">
        <v>618</v>
      </c>
      <c r="G8" s="421">
        <v>1</v>
      </c>
      <c r="H8" s="421">
        <v>4</v>
      </c>
      <c r="I8" s="421">
        <v>24</v>
      </c>
      <c r="J8" s="421">
        <v>137</v>
      </c>
      <c r="K8" s="421">
        <v>217</v>
      </c>
      <c r="L8" s="421">
        <v>175</v>
      </c>
      <c r="M8" s="421">
        <v>60</v>
      </c>
      <c r="N8" s="423">
        <v>0</v>
      </c>
      <c r="O8" s="423">
        <v>0</v>
      </c>
      <c r="P8" s="424">
        <v>1</v>
      </c>
    </row>
    <row r="9" spans="1:18" s="418" customFormat="1" ht="34.5" customHeight="1">
      <c r="A9" s="419">
        <v>2017</v>
      </c>
      <c r="B9" s="420">
        <v>643</v>
      </c>
      <c r="C9" s="421">
        <v>1</v>
      </c>
      <c r="D9" s="421">
        <v>2</v>
      </c>
      <c r="E9" s="422">
        <v>0</v>
      </c>
      <c r="F9" s="423">
        <v>640</v>
      </c>
      <c r="G9" s="421">
        <v>1</v>
      </c>
      <c r="H9" s="421">
        <v>4</v>
      </c>
      <c r="I9" s="421">
        <v>24</v>
      </c>
      <c r="J9" s="421">
        <v>144</v>
      </c>
      <c r="K9" s="421">
        <v>229</v>
      </c>
      <c r="L9" s="421">
        <v>178</v>
      </c>
      <c r="M9" s="421">
        <v>59</v>
      </c>
      <c r="N9" s="423">
        <v>0</v>
      </c>
      <c r="O9" s="423">
        <v>0</v>
      </c>
      <c r="P9" s="424">
        <v>1</v>
      </c>
    </row>
    <row r="10" spans="1:18" s="129" customFormat="1" ht="34.5" customHeight="1">
      <c r="A10" s="425">
        <v>2018</v>
      </c>
      <c r="B10" s="426">
        <v>643</v>
      </c>
      <c r="C10" s="427">
        <v>1</v>
      </c>
      <c r="D10" s="427">
        <v>2</v>
      </c>
      <c r="E10" s="428">
        <v>0</v>
      </c>
      <c r="F10" s="429">
        <v>640</v>
      </c>
      <c r="G10" s="427">
        <v>1</v>
      </c>
      <c r="H10" s="427">
        <v>4</v>
      </c>
      <c r="I10" s="427">
        <v>24</v>
      </c>
      <c r="J10" s="427">
        <v>141</v>
      </c>
      <c r="K10" s="427">
        <v>229</v>
      </c>
      <c r="L10" s="427">
        <v>179</v>
      </c>
      <c r="M10" s="427">
        <v>61</v>
      </c>
      <c r="N10" s="430">
        <v>0</v>
      </c>
      <c r="O10" s="430">
        <v>0</v>
      </c>
      <c r="P10" s="431">
        <v>1</v>
      </c>
    </row>
    <row r="11" spans="1:18" s="40" customFormat="1" ht="21.75" customHeight="1">
      <c r="A11" s="483" t="s">
        <v>588</v>
      </c>
      <c r="B11" s="74"/>
      <c r="C11" s="74"/>
      <c r="D11" s="75"/>
      <c r="E11" s="74"/>
      <c r="F11" s="74"/>
      <c r="G11" s="281"/>
      <c r="H11" s="75"/>
      <c r="I11" s="75"/>
      <c r="J11" s="75"/>
      <c r="K11" s="75"/>
      <c r="L11" s="75"/>
      <c r="M11" s="75"/>
      <c r="N11" s="739"/>
      <c r="O11" s="739"/>
      <c r="P11" s="739"/>
    </row>
    <row r="12" spans="1:18" s="41" customFormat="1" ht="17.2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8" s="41" customFormat="1" ht="10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8" s="41" customFormat="1" ht="10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8" s="41" customFormat="1" ht="10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8" s="41" customFormat="1" ht="10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s="41" customFormat="1" ht="10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s="41" customFormat="1" ht="10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41" customFormat="1" ht="10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s="41" customFormat="1" ht="10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s="41" customFormat="1" ht="10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41" customFormat="1" ht="10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s="41" customFormat="1" ht="10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s="41" customFormat="1" ht="10.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s="41" customFormat="1" ht="10.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s="41" customFormat="1" ht="10.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s="41" customFormat="1" ht="10.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41" customFormat="1" ht="10.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s="41" customFormat="1" ht="10.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s="41" customFormat="1" ht="10.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s="41" customFormat="1" ht="10.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41" customFormat="1" ht="10.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s="41" customFormat="1" ht="10.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s="41" customFormat="1" ht="10.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s="41" customFormat="1" ht="10.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41" customFormat="1" ht="10.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s="41" customFormat="1" ht="10.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s="41" customFormat="1" ht="10.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s="41" customFormat="1" ht="10.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s="41" customFormat="1" ht="10.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s="41" customFormat="1" ht="10.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s="41" customFormat="1" ht="10.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s="41" customFormat="1" ht="10.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s="41" customFormat="1" ht="10.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s="41" customFormat="1" ht="10.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s="41" customFormat="1" ht="10.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s="41" customFormat="1" ht="10.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s="41" customFormat="1" ht="10.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s="41" customFormat="1" ht="10.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s="41" customFormat="1" ht="10.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s="41" customFormat="1" ht="10.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s="41" customFormat="1" ht="10.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s="41" customFormat="1" ht="10.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s="41" customFormat="1" ht="10.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s="41" customFormat="1" ht="10.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s="41" customFormat="1" ht="10.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s="41" customFormat="1" ht="10.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s="41" customFormat="1" ht="10.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s="41" customFormat="1" ht="10.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s="41" customFormat="1" ht="10.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s="41" customFormat="1" ht="10.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s="41" customFormat="1" ht="10.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</sheetData>
  <mergeCells count="12">
    <mergeCell ref="A1:P1"/>
    <mergeCell ref="P3:P4"/>
    <mergeCell ref="N11:P11"/>
    <mergeCell ref="A3:A4"/>
    <mergeCell ref="B3:B4"/>
    <mergeCell ref="C3:C4"/>
    <mergeCell ref="D3:D4"/>
    <mergeCell ref="E3:E4"/>
    <mergeCell ref="N3:N4"/>
    <mergeCell ref="O3:O4"/>
    <mergeCell ref="G3:M3"/>
    <mergeCell ref="F3:F4"/>
  </mergeCells>
  <phoneticPr fontId="10" type="noConversion"/>
  <printOptions horizontalCentered="1" verticalCentered="1"/>
  <pageMargins left="0.28999999999999998" right="0.17" top="0.79" bottom="0.37" header="0.59055118110236227" footer="0.25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A7" workbookViewId="0">
      <selection activeCell="F4" sqref="F4"/>
    </sheetView>
  </sheetViews>
  <sheetFormatPr defaultColWidth="6.77734375" defaultRowHeight="11.25"/>
  <cols>
    <col min="1" max="1" width="14" style="3" customWidth="1"/>
    <col min="2" max="2" width="8.77734375" style="3" customWidth="1"/>
    <col min="3" max="4" width="6.77734375" style="3" customWidth="1"/>
    <col min="5" max="5" width="7.77734375" style="3" customWidth="1"/>
    <col min="6" max="7" width="7.33203125" style="3" customWidth="1"/>
    <col min="8" max="15" width="7.77734375" style="3" customWidth="1"/>
    <col min="16" max="16384" width="6.77734375" style="3"/>
  </cols>
  <sheetData>
    <row r="1" spans="1:15" s="87" customFormat="1" ht="84" customHeight="1">
      <c r="A1" s="736" t="s">
        <v>423</v>
      </c>
      <c r="B1" s="753"/>
      <c r="C1" s="753"/>
      <c r="D1" s="753"/>
      <c r="E1" s="753"/>
      <c r="F1" s="753"/>
      <c r="G1" s="753"/>
      <c r="H1" s="754" t="s">
        <v>448</v>
      </c>
      <c r="I1" s="755"/>
      <c r="J1" s="755"/>
      <c r="K1" s="755"/>
      <c r="L1" s="755"/>
      <c r="M1" s="755"/>
      <c r="N1" s="755"/>
      <c r="O1" s="755"/>
    </row>
    <row r="2" spans="1:15" s="13" customFormat="1" ht="17.25" customHeight="1">
      <c r="A2" s="14"/>
      <c r="B2" s="14"/>
      <c r="C2" s="15"/>
      <c r="D2" s="15"/>
      <c r="E2" s="756"/>
      <c r="F2" s="756"/>
      <c r="G2" s="15"/>
      <c r="H2" s="15"/>
      <c r="I2" s="15"/>
      <c r="J2" s="15"/>
      <c r="K2" s="15"/>
      <c r="L2" s="15"/>
      <c r="N2" s="756" t="s">
        <v>212</v>
      </c>
      <c r="O2" s="756"/>
    </row>
    <row r="3" spans="1:15" s="16" customFormat="1" ht="30" customHeight="1">
      <c r="A3" s="740" t="s">
        <v>32</v>
      </c>
      <c r="B3" s="742" t="s">
        <v>73</v>
      </c>
      <c r="C3" s="746" t="s">
        <v>23</v>
      </c>
      <c r="D3" s="746" t="s">
        <v>418</v>
      </c>
      <c r="E3" s="746" t="s">
        <v>84</v>
      </c>
      <c r="F3" s="746"/>
      <c r="G3" s="746"/>
      <c r="H3" s="746"/>
      <c r="I3" s="746"/>
      <c r="J3" s="746"/>
      <c r="K3" s="746"/>
      <c r="L3" s="746"/>
      <c r="M3" s="746" t="s">
        <v>24</v>
      </c>
      <c r="N3" s="746" t="s">
        <v>419</v>
      </c>
      <c r="O3" s="737" t="s">
        <v>74</v>
      </c>
    </row>
    <row r="4" spans="1:15" s="16" customFormat="1" ht="30" customHeight="1">
      <c r="A4" s="741"/>
      <c r="B4" s="743"/>
      <c r="C4" s="747"/>
      <c r="D4" s="747"/>
      <c r="E4" s="479" t="s">
        <v>424</v>
      </c>
      <c r="F4" s="479" t="s">
        <v>25</v>
      </c>
      <c r="G4" s="479" t="s">
        <v>422</v>
      </c>
      <c r="H4" s="479" t="s">
        <v>26</v>
      </c>
      <c r="I4" s="479" t="s">
        <v>27</v>
      </c>
      <c r="J4" s="479" t="s">
        <v>28</v>
      </c>
      <c r="K4" s="479" t="s">
        <v>29</v>
      </c>
      <c r="L4" s="479" t="s">
        <v>30</v>
      </c>
      <c r="M4" s="747"/>
      <c r="N4" s="747"/>
      <c r="O4" s="738"/>
    </row>
    <row r="5" spans="1:15" s="16" customFormat="1" ht="30" customHeight="1">
      <c r="A5" s="153">
        <v>2013</v>
      </c>
      <c r="B5" s="152">
        <v>96</v>
      </c>
      <c r="C5" s="138">
        <v>0</v>
      </c>
      <c r="D5" s="138">
        <v>0</v>
      </c>
      <c r="E5" s="138">
        <v>96</v>
      </c>
      <c r="F5" s="138">
        <v>0</v>
      </c>
      <c r="G5" s="138">
        <v>2</v>
      </c>
      <c r="H5" s="138">
        <v>9</v>
      </c>
      <c r="I5" s="138">
        <v>17</v>
      </c>
      <c r="J5" s="138">
        <v>23</v>
      </c>
      <c r="K5" s="138">
        <v>36</v>
      </c>
      <c r="L5" s="138">
        <v>9</v>
      </c>
      <c r="M5" s="138">
        <v>0</v>
      </c>
      <c r="N5" s="155">
        <v>0</v>
      </c>
      <c r="O5" s="156">
        <v>0</v>
      </c>
    </row>
    <row r="6" spans="1:15" s="16" customFormat="1" ht="30" customHeight="1">
      <c r="A6" s="249">
        <v>2014</v>
      </c>
      <c r="B6" s="250">
        <v>97</v>
      </c>
      <c r="C6" s="251">
        <v>0</v>
      </c>
      <c r="D6" s="251">
        <v>0</v>
      </c>
      <c r="E6" s="251">
        <v>97</v>
      </c>
      <c r="F6" s="251">
        <v>0</v>
      </c>
      <c r="G6" s="251">
        <v>2</v>
      </c>
      <c r="H6" s="251">
        <v>9</v>
      </c>
      <c r="I6" s="251">
        <v>17</v>
      </c>
      <c r="J6" s="251">
        <v>23</v>
      </c>
      <c r="K6" s="251">
        <v>37</v>
      </c>
      <c r="L6" s="251">
        <v>9</v>
      </c>
      <c r="M6" s="251">
        <v>0</v>
      </c>
      <c r="N6" s="252">
        <v>0</v>
      </c>
      <c r="O6" s="253">
        <v>0</v>
      </c>
    </row>
    <row r="7" spans="1:15" s="16" customFormat="1" ht="30" customHeight="1">
      <c r="A7" s="153">
        <v>2015</v>
      </c>
      <c r="B7" s="152">
        <v>105</v>
      </c>
      <c r="C7" s="138">
        <v>0</v>
      </c>
      <c r="D7" s="138">
        <v>0</v>
      </c>
      <c r="E7" s="138">
        <v>105</v>
      </c>
      <c r="F7" s="138">
        <v>0</v>
      </c>
      <c r="G7" s="138">
        <v>2</v>
      </c>
      <c r="H7" s="138">
        <v>9</v>
      </c>
      <c r="I7" s="138">
        <v>18</v>
      </c>
      <c r="J7" s="138">
        <v>27</v>
      </c>
      <c r="K7" s="138">
        <v>39</v>
      </c>
      <c r="L7" s="138">
        <v>10</v>
      </c>
      <c r="M7" s="138">
        <v>0</v>
      </c>
      <c r="N7" s="138">
        <v>0</v>
      </c>
      <c r="O7" s="154">
        <v>0</v>
      </c>
    </row>
    <row r="8" spans="1:15" s="16" customFormat="1" ht="30" customHeight="1">
      <c r="A8" s="432">
        <v>2016</v>
      </c>
      <c r="B8" s="433">
        <v>101</v>
      </c>
      <c r="C8" s="434">
        <v>0</v>
      </c>
      <c r="D8" s="434">
        <v>0</v>
      </c>
      <c r="E8" s="434">
        <v>101</v>
      </c>
      <c r="F8" s="434">
        <v>0</v>
      </c>
      <c r="G8" s="434">
        <v>2</v>
      </c>
      <c r="H8" s="434">
        <v>10</v>
      </c>
      <c r="I8" s="434">
        <v>20</v>
      </c>
      <c r="J8" s="434">
        <v>26</v>
      </c>
      <c r="K8" s="434">
        <v>34</v>
      </c>
      <c r="L8" s="434">
        <v>9</v>
      </c>
      <c r="M8" s="434">
        <v>0</v>
      </c>
      <c r="N8" s="434">
        <v>0</v>
      </c>
      <c r="O8" s="435">
        <v>0</v>
      </c>
    </row>
    <row r="9" spans="1:15" s="16" customFormat="1" ht="30" customHeight="1">
      <c r="A9" s="432">
        <v>2017</v>
      </c>
      <c r="B9" s="433">
        <v>106</v>
      </c>
      <c r="C9" s="434">
        <v>0</v>
      </c>
      <c r="D9" s="434">
        <v>0</v>
      </c>
      <c r="E9" s="434">
        <v>106</v>
      </c>
      <c r="F9" s="434">
        <v>0</v>
      </c>
      <c r="G9" s="434">
        <v>2</v>
      </c>
      <c r="H9" s="434">
        <v>10</v>
      </c>
      <c r="I9" s="434">
        <v>22</v>
      </c>
      <c r="J9" s="434">
        <v>25</v>
      </c>
      <c r="K9" s="434">
        <v>37</v>
      </c>
      <c r="L9" s="434">
        <v>10</v>
      </c>
      <c r="M9" s="434">
        <v>0</v>
      </c>
      <c r="N9" s="434">
        <v>0</v>
      </c>
      <c r="O9" s="435">
        <v>0</v>
      </c>
    </row>
    <row r="10" spans="1:15" s="16" customFormat="1" ht="30" customHeight="1">
      <c r="A10" s="436">
        <v>2018</v>
      </c>
      <c r="B10" s="437">
        <v>106</v>
      </c>
      <c r="C10" s="438">
        <v>0</v>
      </c>
      <c r="D10" s="438">
        <v>0</v>
      </c>
      <c r="E10" s="438">
        <v>106</v>
      </c>
      <c r="F10" s="438">
        <v>0</v>
      </c>
      <c r="G10" s="438">
        <v>2</v>
      </c>
      <c r="H10" s="438">
        <v>10</v>
      </c>
      <c r="I10" s="438">
        <v>22</v>
      </c>
      <c r="J10" s="438">
        <v>25</v>
      </c>
      <c r="K10" s="438">
        <v>37</v>
      </c>
      <c r="L10" s="438">
        <v>10</v>
      </c>
      <c r="M10" s="438">
        <v>0</v>
      </c>
      <c r="N10" s="438">
        <v>0</v>
      </c>
      <c r="O10" s="439">
        <v>0</v>
      </c>
    </row>
    <row r="11" spans="1:15" s="48" customFormat="1" ht="30" customHeight="1">
      <c r="A11" s="106"/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</row>
    <row r="12" spans="1:15" s="4" customFormat="1" ht="30" customHeight="1">
      <c r="A12" s="45" t="s">
        <v>199</v>
      </c>
      <c r="B12" s="365">
        <v>21</v>
      </c>
      <c r="C12" s="366">
        <v>0</v>
      </c>
      <c r="D12" s="366">
        <v>0</v>
      </c>
      <c r="E12" s="365">
        <v>21</v>
      </c>
      <c r="F12" s="366">
        <v>0</v>
      </c>
      <c r="G12" s="365">
        <v>1</v>
      </c>
      <c r="H12" s="365">
        <v>2</v>
      </c>
      <c r="I12" s="365">
        <v>7</v>
      </c>
      <c r="J12" s="365">
        <v>6</v>
      </c>
      <c r="K12" s="365">
        <v>2</v>
      </c>
      <c r="L12" s="365">
        <v>3</v>
      </c>
      <c r="M12" s="366"/>
      <c r="N12" s="366"/>
      <c r="O12" s="366"/>
    </row>
    <row r="13" spans="1:15" s="16" customFormat="1" ht="30" customHeight="1">
      <c r="A13" s="45" t="s">
        <v>401</v>
      </c>
      <c r="B13" s="365">
        <v>31</v>
      </c>
      <c r="C13" s="366">
        <v>0</v>
      </c>
      <c r="D13" s="366">
        <v>0</v>
      </c>
      <c r="E13" s="365">
        <v>31</v>
      </c>
      <c r="F13" s="366">
        <v>0</v>
      </c>
      <c r="G13" s="365">
        <v>1</v>
      </c>
      <c r="H13" s="365">
        <v>3</v>
      </c>
      <c r="I13" s="365">
        <v>6</v>
      </c>
      <c r="J13" s="365">
        <v>5</v>
      </c>
      <c r="K13" s="365">
        <v>15</v>
      </c>
      <c r="L13" s="365">
        <v>1</v>
      </c>
      <c r="M13" s="366"/>
      <c r="N13" s="366"/>
      <c r="O13" s="366"/>
    </row>
    <row r="14" spans="1:15" s="16" customFormat="1" ht="30" customHeight="1">
      <c r="A14" s="45" t="s">
        <v>402</v>
      </c>
      <c r="B14" s="365">
        <v>25</v>
      </c>
      <c r="C14" s="366">
        <v>0</v>
      </c>
      <c r="D14" s="366">
        <v>0</v>
      </c>
      <c r="E14" s="365">
        <v>25</v>
      </c>
      <c r="F14" s="366">
        <v>0</v>
      </c>
      <c r="G14" s="366">
        <v>0</v>
      </c>
      <c r="H14" s="365">
        <v>3</v>
      </c>
      <c r="I14" s="365">
        <v>3</v>
      </c>
      <c r="J14" s="365">
        <v>6</v>
      </c>
      <c r="K14" s="365">
        <v>11</v>
      </c>
      <c r="L14" s="365">
        <v>2</v>
      </c>
      <c r="M14" s="366"/>
      <c r="N14" s="366"/>
      <c r="O14" s="366"/>
    </row>
    <row r="15" spans="1:15" s="16" customFormat="1" ht="30" customHeight="1">
      <c r="A15" s="45" t="s">
        <v>457</v>
      </c>
      <c r="B15" s="365">
        <v>19</v>
      </c>
      <c r="C15" s="366">
        <v>0</v>
      </c>
      <c r="D15" s="366">
        <v>0</v>
      </c>
      <c r="E15" s="365">
        <v>19</v>
      </c>
      <c r="F15" s="366">
        <v>0</v>
      </c>
      <c r="G15" s="366">
        <v>0</v>
      </c>
      <c r="H15" s="365">
        <v>1</v>
      </c>
      <c r="I15" s="365">
        <v>4</v>
      </c>
      <c r="J15" s="365">
        <v>6</v>
      </c>
      <c r="K15" s="365">
        <v>7</v>
      </c>
      <c r="L15" s="365">
        <v>1</v>
      </c>
      <c r="M15" s="366"/>
      <c r="N15" s="366"/>
      <c r="O15" s="366"/>
    </row>
    <row r="16" spans="1:15" s="16" customFormat="1" ht="30" customHeight="1">
      <c r="A16" s="46" t="s">
        <v>458</v>
      </c>
      <c r="B16" s="367">
        <v>10</v>
      </c>
      <c r="C16" s="368">
        <v>0</v>
      </c>
      <c r="D16" s="368">
        <v>0</v>
      </c>
      <c r="E16" s="367">
        <v>10</v>
      </c>
      <c r="F16" s="368">
        <v>0</v>
      </c>
      <c r="G16" s="368">
        <v>0</v>
      </c>
      <c r="H16" s="367">
        <v>1</v>
      </c>
      <c r="I16" s="367">
        <v>2</v>
      </c>
      <c r="J16" s="367">
        <v>2</v>
      </c>
      <c r="K16" s="367">
        <v>2</v>
      </c>
      <c r="L16" s="367">
        <v>3</v>
      </c>
      <c r="M16" s="368"/>
      <c r="N16" s="368"/>
      <c r="O16" s="368"/>
    </row>
    <row r="17" spans="1:15" s="16" customFormat="1" ht="18.75" customHeight="1">
      <c r="A17" s="752" t="s">
        <v>589</v>
      </c>
      <c r="B17" s="752"/>
      <c r="C17" s="13"/>
      <c r="D17" s="13"/>
      <c r="E17" s="98"/>
      <c r="F17" s="98"/>
      <c r="G17" s="13"/>
      <c r="H17" s="13"/>
      <c r="I17" s="13"/>
      <c r="J17" s="67"/>
      <c r="K17" s="67"/>
      <c r="L17" s="67"/>
      <c r="M17" s="67"/>
      <c r="N17" s="69"/>
      <c r="O17" s="69"/>
    </row>
    <row r="18" spans="1:15" s="16" customFormat="1" ht="18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s="16" customFormat="1" ht="18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s="16" customFormat="1" ht="18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s="16" customFormat="1" ht="18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s="16" customFormat="1" ht="18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s="16" customFormat="1" ht="18.75" customHeight="1"/>
    <row r="24" spans="1:15" s="16" customFormat="1" ht="18.75" customHeight="1"/>
    <row r="25" spans="1:15" s="16" customFormat="1" ht="18.75" customHeight="1"/>
    <row r="26" spans="1:15" s="16" customFormat="1" ht="18.75" customHeight="1"/>
    <row r="27" spans="1:15" s="16" customFormat="1" ht="18.75" customHeight="1"/>
    <row r="28" spans="1:15" s="16" customFormat="1" ht="18.75" customHeight="1"/>
    <row r="29" spans="1:15" s="16" customFormat="1" ht="18.75" customHeight="1"/>
    <row r="30" spans="1:15" s="16" customFormat="1" ht="18.75" customHeight="1"/>
    <row r="31" spans="1:15" s="16" customFormat="1" ht="18.75" customHeight="1"/>
    <row r="32" spans="1:15" s="16" customFormat="1" ht="18.75" customHeight="1"/>
    <row r="33" s="16" customFormat="1" ht="18.75" customHeight="1"/>
    <row r="34" s="16" customFormat="1" ht="18.75" customHeight="1"/>
    <row r="35" s="16" customFormat="1" ht="18.75" customHeight="1"/>
    <row r="36" s="13" customFormat="1" ht="12" customHeight="1"/>
    <row r="37" ht="17.100000000000001" customHeight="1"/>
    <row r="38" ht="17.100000000000001" customHeight="1"/>
    <row r="39" ht="17.100000000000001" customHeight="1"/>
    <row r="40" ht="17.100000000000001" customHeight="1"/>
  </sheetData>
  <mergeCells count="13">
    <mergeCell ref="N3:N4"/>
    <mergeCell ref="O3:O4"/>
    <mergeCell ref="A17:B17"/>
    <mergeCell ref="A1:G1"/>
    <mergeCell ref="H1:O1"/>
    <mergeCell ref="E2:F2"/>
    <mergeCell ref="N2:O2"/>
    <mergeCell ref="A3:A4"/>
    <mergeCell ref="B3:B4"/>
    <mergeCell ref="C3:C4"/>
    <mergeCell ref="D3:D4"/>
    <mergeCell ref="E3:L3"/>
    <mergeCell ref="M3:M4"/>
  </mergeCells>
  <phoneticPr fontId="10" type="noConversion"/>
  <pageMargins left="0.74803149606299213" right="0.74803149606299213" top="0.77" bottom="0.31" header="0.59055118110236227" footer="0.16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4" zoomScale="86" zoomScaleNormal="86" workbookViewId="0">
      <selection sqref="A1:K1"/>
    </sheetView>
  </sheetViews>
  <sheetFormatPr defaultColWidth="6.77734375" defaultRowHeight="11.25"/>
  <cols>
    <col min="1" max="1" width="9.21875" style="3" customWidth="1"/>
    <col min="2" max="2" width="9.77734375" style="3" customWidth="1"/>
    <col min="3" max="8" width="9.33203125" style="3" customWidth="1"/>
    <col min="9" max="11" width="9" style="3" customWidth="1"/>
    <col min="12" max="16384" width="6.77734375" style="3"/>
  </cols>
  <sheetData>
    <row r="1" spans="1:11" s="13" customFormat="1" ht="68.25" customHeight="1">
      <c r="A1" s="758" t="s">
        <v>590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</row>
    <row r="2" spans="1:11" s="13" customFormat="1" ht="24" customHeight="1">
      <c r="C2" s="14"/>
      <c r="D2" s="14"/>
      <c r="E2" s="14"/>
      <c r="F2" s="18"/>
      <c r="G2" s="18"/>
      <c r="H2" s="18"/>
      <c r="I2" s="18"/>
      <c r="J2" s="756" t="s">
        <v>208</v>
      </c>
      <c r="K2" s="760"/>
    </row>
    <row r="3" spans="1:11" s="16" customFormat="1" ht="30" customHeight="1">
      <c r="A3" s="761" t="s">
        <v>39</v>
      </c>
      <c r="B3" s="763" t="s">
        <v>425</v>
      </c>
      <c r="C3" s="765" t="s">
        <v>40</v>
      </c>
      <c r="D3" s="765"/>
      <c r="E3" s="765"/>
      <c r="F3" s="765"/>
      <c r="G3" s="765"/>
      <c r="H3" s="765"/>
      <c r="I3" s="765" t="s">
        <v>418</v>
      </c>
      <c r="J3" s="765" t="s">
        <v>24</v>
      </c>
      <c r="K3" s="767" t="s">
        <v>419</v>
      </c>
    </row>
    <row r="4" spans="1:11" s="16" customFormat="1" ht="30" customHeight="1">
      <c r="A4" s="762"/>
      <c r="B4" s="764"/>
      <c r="C4" s="482" t="s">
        <v>41</v>
      </c>
      <c r="D4" s="482" t="s">
        <v>26</v>
      </c>
      <c r="E4" s="482" t="s">
        <v>27</v>
      </c>
      <c r="F4" s="482" t="s">
        <v>28</v>
      </c>
      <c r="G4" s="482" t="s">
        <v>29</v>
      </c>
      <c r="H4" s="482" t="s">
        <v>30</v>
      </c>
      <c r="I4" s="766"/>
      <c r="J4" s="766"/>
      <c r="K4" s="768"/>
    </row>
    <row r="5" spans="1:11" s="48" customFormat="1" ht="30.75" customHeight="1">
      <c r="A5" s="151">
        <v>2013</v>
      </c>
      <c r="B5" s="150">
        <v>262</v>
      </c>
      <c r="C5" s="148">
        <v>262</v>
      </c>
      <c r="D5" s="148">
        <v>23</v>
      </c>
      <c r="E5" s="148">
        <v>46</v>
      </c>
      <c r="F5" s="148">
        <v>62</v>
      </c>
      <c r="G5" s="148">
        <v>64</v>
      </c>
      <c r="H5" s="148">
        <v>67</v>
      </c>
      <c r="I5" s="148">
        <v>0</v>
      </c>
      <c r="J5" s="148">
        <v>0</v>
      </c>
      <c r="K5" s="149">
        <v>0</v>
      </c>
    </row>
    <row r="6" spans="1:11" s="48" customFormat="1" ht="30.75" customHeight="1">
      <c r="A6" s="254">
        <v>2014</v>
      </c>
      <c r="B6" s="255">
        <v>262</v>
      </c>
      <c r="C6" s="256">
        <v>262</v>
      </c>
      <c r="D6" s="256">
        <v>23</v>
      </c>
      <c r="E6" s="256">
        <v>46</v>
      </c>
      <c r="F6" s="256">
        <v>62</v>
      </c>
      <c r="G6" s="256">
        <v>64</v>
      </c>
      <c r="H6" s="256">
        <v>67</v>
      </c>
      <c r="I6" s="256">
        <v>0</v>
      </c>
      <c r="J6" s="256">
        <v>0</v>
      </c>
      <c r="K6" s="257">
        <v>0</v>
      </c>
    </row>
    <row r="7" spans="1:11" s="48" customFormat="1" ht="30.75" customHeight="1">
      <c r="A7" s="189">
        <v>2015</v>
      </c>
      <c r="B7" s="188">
        <v>274</v>
      </c>
      <c r="C7" s="186">
        <v>274</v>
      </c>
      <c r="D7" s="186">
        <v>23</v>
      </c>
      <c r="E7" s="186">
        <v>46</v>
      </c>
      <c r="F7" s="186">
        <v>63</v>
      </c>
      <c r="G7" s="186">
        <v>69</v>
      </c>
      <c r="H7" s="186">
        <v>73</v>
      </c>
      <c r="I7" s="186">
        <v>0</v>
      </c>
      <c r="J7" s="186">
        <v>0</v>
      </c>
      <c r="K7" s="187">
        <v>0</v>
      </c>
    </row>
    <row r="8" spans="1:11" s="375" customFormat="1" ht="30.75" customHeight="1">
      <c r="A8" s="440">
        <v>2016</v>
      </c>
      <c r="B8" s="441">
        <v>287</v>
      </c>
      <c r="C8" s="442">
        <v>287</v>
      </c>
      <c r="D8" s="442">
        <v>23</v>
      </c>
      <c r="E8" s="442">
        <v>55</v>
      </c>
      <c r="F8" s="442">
        <v>62</v>
      </c>
      <c r="G8" s="442">
        <v>71</v>
      </c>
      <c r="H8" s="442">
        <v>76</v>
      </c>
      <c r="I8" s="442">
        <v>0</v>
      </c>
      <c r="J8" s="442">
        <v>0</v>
      </c>
      <c r="K8" s="443">
        <v>0</v>
      </c>
    </row>
    <row r="9" spans="1:11" s="375" customFormat="1" ht="30.75" customHeight="1">
      <c r="A9" s="440">
        <v>2017</v>
      </c>
      <c r="B9" s="441">
        <v>309</v>
      </c>
      <c r="C9" s="442">
        <v>309</v>
      </c>
      <c r="D9" s="442">
        <v>23</v>
      </c>
      <c r="E9" s="442">
        <v>60</v>
      </c>
      <c r="F9" s="442">
        <v>64</v>
      </c>
      <c r="G9" s="442">
        <v>83</v>
      </c>
      <c r="H9" s="442">
        <v>79</v>
      </c>
      <c r="I9" s="442">
        <v>0</v>
      </c>
      <c r="J9" s="442">
        <v>0</v>
      </c>
      <c r="K9" s="443">
        <v>0</v>
      </c>
    </row>
    <row r="10" spans="1:11" s="132" customFormat="1" ht="30.75" customHeight="1">
      <c r="A10" s="444">
        <v>2018</v>
      </c>
      <c r="B10" s="445">
        <v>309</v>
      </c>
      <c r="C10" s="446">
        <v>309</v>
      </c>
      <c r="D10" s="446">
        <v>23</v>
      </c>
      <c r="E10" s="446">
        <v>66</v>
      </c>
      <c r="F10" s="446">
        <v>64</v>
      </c>
      <c r="G10" s="446">
        <v>84</v>
      </c>
      <c r="H10" s="446">
        <v>72</v>
      </c>
      <c r="I10" s="446">
        <v>0</v>
      </c>
      <c r="J10" s="446">
        <v>0</v>
      </c>
      <c r="K10" s="447">
        <v>0</v>
      </c>
    </row>
    <row r="11" spans="1:11" s="4" customFormat="1" ht="20.100000000000001" customHeight="1"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s="16" customFormat="1" ht="24" customHeight="1">
      <c r="A12" s="292" t="s">
        <v>76</v>
      </c>
      <c r="B12" s="361">
        <v>12</v>
      </c>
      <c r="C12" s="361">
        <v>12</v>
      </c>
      <c r="D12" s="361">
        <v>1</v>
      </c>
      <c r="E12" s="361">
        <v>3</v>
      </c>
      <c r="F12" s="361">
        <v>3</v>
      </c>
      <c r="G12" s="361">
        <v>3</v>
      </c>
      <c r="H12" s="361">
        <v>2</v>
      </c>
      <c r="I12" s="361"/>
      <c r="J12" s="361"/>
      <c r="K12" s="362"/>
    </row>
    <row r="13" spans="1:11" s="16" customFormat="1" ht="24" customHeight="1">
      <c r="A13" s="293" t="s">
        <v>0</v>
      </c>
      <c r="B13" s="361">
        <v>12</v>
      </c>
      <c r="C13" s="361">
        <v>12</v>
      </c>
      <c r="D13" s="361">
        <v>1</v>
      </c>
      <c r="E13" s="361">
        <v>2</v>
      </c>
      <c r="F13" s="361">
        <v>3</v>
      </c>
      <c r="G13" s="361">
        <v>3</v>
      </c>
      <c r="H13" s="361">
        <v>3</v>
      </c>
      <c r="I13" s="186"/>
      <c r="J13" s="186"/>
      <c r="K13" s="187"/>
    </row>
    <row r="14" spans="1:11" s="16" customFormat="1" ht="24" customHeight="1">
      <c r="A14" s="293" t="s">
        <v>1</v>
      </c>
      <c r="B14" s="361">
        <v>11</v>
      </c>
      <c r="C14" s="361">
        <v>11</v>
      </c>
      <c r="D14" s="361">
        <v>1</v>
      </c>
      <c r="E14" s="361">
        <v>3</v>
      </c>
      <c r="F14" s="361">
        <v>3</v>
      </c>
      <c r="G14" s="361">
        <v>1</v>
      </c>
      <c r="H14" s="361">
        <v>3</v>
      </c>
      <c r="I14" s="186"/>
      <c r="J14" s="186"/>
      <c r="K14" s="187"/>
    </row>
    <row r="15" spans="1:11" s="16" customFormat="1" ht="24" customHeight="1">
      <c r="A15" s="293" t="s">
        <v>2</v>
      </c>
      <c r="B15" s="361">
        <v>13</v>
      </c>
      <c r="C15" s="361">
        <v>13</v>
      </c>
      <c r="D15" s="361">
        <v>1</v>
      </c>
      <c r="E15" s="361">
        <v>3</v>
      </c>
      <c r="F15" s="361">
        <v>2</v>
      </c>
      <c r="G15" s="361">
        <v>4</v>
      </c>
      <c r="H15" s="361">
        <v>3</v>
      </c>
      <c r="I15" s="186"/>
      <c r="J15" s="186"/>
      <c r="K15" s="187"/>
    </row>
    <row r="16" spans="1:11" s="16" customFormat="1" ht="24" customHeight="1">
      <c r="A16" s="293" t="s">
        <v>3</v>
      </c>
      <c r="B16" s="361">
        <v>13</v>
      </c>
      <c r="C16" s="361">
        <v>13</v>
      </c>
      <c r="D16" s="361">
        <v>1</v>
      </c>
      <c r="E16" s="361">
        <v>3</v>
      </c>
      <c r="F16" s="361">
        <v>3</v>
      </c>
      <c r="G16" s="361">
        <v>4</v>
      </c>
      <c r="H16" s="361">
        <v>2</v>
      </c>
      <c r="I16" s="186"/>
      <c r="J16" s="186"/>
      <c r="K16" s="187"/>
    </row>
    <row r="17" spans="1:11" s="16" customFormat="1" ht="24" customHeight="1">
      <c r="A17" s="293" t="s">
        <v>4</v>
      </c>
      <c r="B17" s="361">
        <v>12</v>
      </c>
      <c r="C17" s="361">
        <v>12</v>
      </c>
      <c r="D17" s="361">
        <v>1</v>
      </c>
      <c r="E17" s="361">
        <v>3</v>
      </c>
      <c r="F17" s="361">
        <v>3</v>
      </c>
      <c r="G17" s="361">
        <v>3</v>
      </c>
      <c r="H17" s="361">
        <v>2</v>
      </c>
      <c r="I17" s="186"/>
      <c r="J17" s="186"/>
      <c r="K17" s="187"/>
    </row>
    <row r="18" spans="1:11" s="16" customFormat="1" ht="24" customHeight="1">
      <c r="A18" s="293" t="s">
        <v>5</v>
      </c>
      <c r="B18" s="361">
        <v>13</v>
      </c>
      <c r="C18" s="361">
        <v>13</v>
      </c>
      <c r="D18" s="361">
        <v>1</v>
      </c>
      <c r="E18" s="361">
        <v>2</v>
      </c>
      <c r="F18" s="361">
        <v>2</v>
      </c>
      <c r="G18" s="361">
        <v>3</v>
      </c>
      <c r="H18" s="361">
        <v>5</v>
      </c>
      <c r="I18" s="186"/>
      <c r="J18" s="186"/>
      <c r="K18" s="187"/>
    </row>
    <row r="19" spans="1:11" s="16" customFormat="1" ht="24" customHeight="1">
      <c r="A19" s="293" t="s">
        <v>6</v>
      </c>
      <c r="B19" s="361">
        <v>12</v>
      </c>
      <c r="C19" s="361">
        <v>12</v>
      </c>
      <c r="D19" s="361">
        <v>1</v>
      </c>
      <c r="E19" s="361">
        <v>3</v>
      </c>
      <c r="F19" s="361">
        <v>2</v>
      </c>
      <c r="G19" s="361">
        <v>3</v>
      </c>
      <c r="H19" s="361">
        <v>3</v>
      </c>
      <c r="I19" s="186"/>
      <c r="J19" s="186"/>
      <c r="K19" s="187"/>
    </row>
    <row r="20" spans="1:11" s="16" customFormat="1" ht="24" customHeight="1">
      <c r="A20" s="293" t="s">
        <v>7</v>
      </c>
      <c r="B20" s="361">
        <v>12</v>
      </c>
      <c r="C20" s="361">
        <v>12</v>
      </c>
      <c r="D20" s="361">
        <v>1</v>
      </c>
      <c r="E20" s="361">
        <v>3</v>
      </c>
      <c r="F20" s="361">
        <v>3</v>
      </c>
      <c r="G20" s="361">
        <v>2</v>
      </c>
      <c r="H20" s="361">
        <v>3</v>
      </c>
      <c r="I20" s="186"/>
      <c r="J20" s="186"/>
      <c r="K20" s="187"/>
    </row>
    <row r="21" spans="1:11" s="16" customFormat="1" ht="24" customHeight="1">
      <c r="A21" s="293" t="s">
        <v>8</v>
      </c>
      <c r="B21" s="361">
        <v>12</v>
      </c>
      <c r="C21" s="361">
        <v>12</v>
      </c>
      <c r="D21" s="361">
        <v>1</v>
      </c>
      <c r="E21" s="361">
        <v>3</v>
      </c>
      <c r="F21" s="361">
        <v>3</v>
      </c>
      <c r="G21" s="361">
        <v>4</v>
      </c>
      <c r="H21" s="361">
        <v>1</v>
      </c>
      <c r="I21" s="186"/>
      <c r="J21" s="186"/>
      <c r="K21" s="187"/>
    </row>
    <row r="22" spans="1:11" s="16" customFormat="1" ht="24" customHeight="1">
      <c r="A22" s="293" t="s">
        <v>9</v>
      </c>
      <c r="B22" s="361">
        <v>15</v>
      </c>
      <c r="C22" s="361">
        <v>15</v>
      </c>
      <c r="D22" s="361">
        <v>1</v>
      </c>
      <c r="E22" s="361">
        <v>3</v>
      </c>
      <c r="F22" s="361">
        <v>4</v>
      </c>
      <c r="G22" s="361">
        <v>5</v>
      </c>
      <c r="H22" s="361">
        <v>2</v>
      </c>
      <c r="I22" s="186"/>
      <c r="J22" s="186"/>
      <c r="K22" s="187"/>
    </row>
    <row r="23" spans="1:11" s="16" customFormat="1" ht="24" customHeight="1">
      <c r="A23" s="293" t="s">
        <v>10</v>
      </c>
      <c r="B23" s="361">
        <v>12</v>
      </c>
      <c r="C23" s="361">
        <v>12</v>
      </c>
      <c r="D23" s="361">
        <v>1</v>
      </c>
      <c r="E23" s="361">
        <v>3</v>
      </c>
      <c r="F23" s="361">
        <v>3</v>
      </c>
      <c r="G23" s="361">
        <v>3</v>
      </c>
      <c r="H23" s="361">
        <v>2</v>
      </c>
      <c r="I23" s="186"/>
      <c r="J23" s="186"/>
      <c r="K23" s="187"/>
    </row>
    <row r="24" spans="1:11" s="16" customFormat="1" ht="24" customHeight="1">
      <c r="A24" s="293" t="s">
        <v>11</v>
      </c>
      <c r="B24" s="361">
        <v>14</v>
      </c>
      <c r="C24" s="361">
        <v>14</v>
      </c>
      <c r="D24" s="361">
        <v>1</v>
      </c>
      <c r="E24" s="361">
        <v>3</v>
      </c>
      <c r="F24" s="361">
        <v>3</v>
      </c>
      <c r="G24" s="361">
        <v>3</v>
      </c>
      <c r="H24" s="361">
        <v>4</v>
      </c>
      <c r="I24" s="186"/>
      <c r="J24" s="186"/>
      <c r="K24" s="187"/>
    </row>
    <row r="25" spans="1:11" s="16" customFormat="1" ht="24" customHeight="1">
      <c r="A25" s="293" t="s">
        <v>12</v>
      </c>
      <c r="B25" s="361">
        <v>14</v>
      </c>
      <c r="C25" s="361">
        <v>14</v>
      </c>
      <c r="D25" s="361">
        <v>1</v>
      </c>
      <c r="E25" s="361">
        <v>3</v>
      </c>
      <c r="F25" s="361">
        <v>3</v>
      </c>
      <c r="G25" s="361">
        <v>3</v>
      </c>
      <c r="H25" s="361">
        <v>4</v>
      </c>
      <c r="I25" s="186"/>
      <c r="J25" s="186"/>
      <c r="K25" s="187"/>
    </row>
    <row r="26" spans="1:11" s="16" customFormat="1" ht="24" customHeight="1">
      <c r="A26" s="293" t="s">
        <v>13</v>
      </c>
      <c r="B26" s="361">
        <v>12</v>
      </c>
      <c r="C26" s="361">
        <v>12</v>
      </c>
      <c r="D26" s="361">
        <v>1</v>
      </c>
      <c r="E26" s="361">
        <v>3</v>
      </c>
      <c r="F26" s="361">
        <v>2</v>
      </c>
      <c r="G26" s="361">
        <v>3</v>
      </c>
      <c r="H26" s="361">
        <v>3</v>
      </c>
      <c r="I26" s="186"/>
      <c r="J26" s="186"/>
      <c r="K26" s="187"/>
    </row>
    <row r="27" spans="1:11" s="16" customFormat="1" ht="24" customHeight="1">
      <c r="A27" s="293" t="s">
        <v>14</v>
      </c>
      <c r="B27" s="361">
        <v>12</v>
      </c>
      <c r="C27" s="361">
        <v>12</v>
      </c>
      <c r="D27" s="361">
        <v>1</v>
      </c>
      <c r="E27" s="361">
        <v>3</v>
      </c>
      <c r="F27" s="361">
        <v>2</v>
      </c>
      <c r="G27" s="361">
        <v>3</v>
      </c>
      <c r="H27" s="361">
        <v>3</v>
      </c>
      <c r="I27" s="186"/>
      <c r="J27" s="186"/>
      <c r="K27" s="187"/>
    </row>
    <row r="28" spans="1:11" s="16" customFormat="1" ht="24" customHeight="1">
      <c r="A28" s="293" t="s">
        <v>15</v>
      </c>
      <c r="B28" s="361">
        <v>17</v>
      </c>
      <c r="C28" s="361">
        <v>17</v>
      </c>
      <c r="D28" s="361">
        <v>1</v>
      </c>
      <c r="E28" s="361">
        <v>4</v>
      </c>
      <c r="F28" s="361">
        <v>4</v>
      </c>
      <c r="G28" s="361">
        <v>4</v>
      </c>
      <c r="H28" s="361">
        <v>4</v>
      </c>
      <c r="I28" s="186"/>
      <c r="J28" s="186"/>
      <c r="K28" s="187"/>
    </row>
    <row r="29" spans="1:11" s="16" customFormat="1" ht="24" customHeight="1">
      <c r="A29" s="293" t="s">
        <v>16</v>
      </c>
      <c r="B29" s="361">
        <v>14</v>
      </c>
      <c r="C29" s="361">
        <v>14</v>
      </c>
      <c r="D29" s="361">
        <v>1</v>
      </c>
      <c r="E29" s="361">
        <v>3</v>
      </c>
      <c r="F29" s="361">
        <v>3</v>
      </c>
      <c r="G29" s="361">
        <v>5</v>
      </c>
      <c r="H29" s="361">
        <v>2</v>
      </c>
      <c r="I29" s="186"/>
      <c r="J29" s="186"/>
      <c r="K29" s="187"/>
    </row>
    <row r="30" spans="1:11" s="16" customFormat="1" ht="24" customHeight="1">
      <c r="A30" s="293" t="s">
        <v>17</v>
      </c>
      <c r="B30" s="361">
        <v>17</v>
      </c>
      <c r="C30" s="361">
        <v>17</v>
      </c>
      <c r="D30" s="361">
        <v>1</v>
      </c>
      <c r="E30" s="361">
        <v>3</v>
      </c>
      <c r="F30" s="361">
        <v>4</v>
      </c>
      <c r="G30" s="361">
        <v>6</v>
      </c>
      <c r="H30" s="361">
        <v>3</v>
      </c>
      <c r="I30" s="186"/>
      <c r="J30" s="186"/>
      <c r="K30" s="187"/>
    </row>
    <row r="31" spans="1:11" s="16" customFormat="1" ht="24" customHeight="1">
      <c r="A31" s="293" t="s">
        <v>18</v>
      </c>
      <c r="B31" s="361">
        <v>12</v>
      </c>
      <c r="C31" s="361">
        <v>12</v>
      </c>
      <c r="D31" s="361">
        <v>1</v>
      </c>
      <c r="E31" s="361">
        <v>3</v>
      </c>
      <c r="F31" s="361">
        <v>3</v>
      </c>
      <c r="G31" s="361">
        <v>3</v>
      </c>
      <c r="H31" s="361">
        <v>2</v>
      </c>
      <c r="I31" s="186"/>
      <c r="J31" s="186"/>
      <c r="K31" s="187"/>
    </row>
    <row r="32" spans="1:11" s="16" customFormat="1" ht="24" customHeight="1">
      <c r="A32" s="293" t="s">
        <v>19</v>
      </c>
      <c r="B32" s="361">
        <v>16</v>
      </c>
      <c r="C32" s="361">
        <v>16</v>
      </c>
      <c r="D32" s="361">
        <v>1</v>
      </c>
      <c r="E32" s="361">
        <v>2</v>
      </c>
      <c r="F32" s="361">
        <v>2</v>
      </c>
      <c r="G32" s="361">
        <v>5</v>
      </c>
      <c r="H32" s="361">
        <v>6</v>
      </c>
      <c r="I32" s="186"/>
      <c r="J32" s="186"/>
      <c r="K32" s="187"/>
    </row>
    <row r="33" spans="1:16" s="16" customFormat="1" ht="24" customHeight="1">
      <c r="A33" s="293" t="s">
        <v>20</v>
      </c>
      <c r="B33" s="361">
        <v>16</v>
      </c>
      <c r="C33" s="361">
        <v>16</v>
      </c>
      <c r="D33" s="361">
        <v>1</v>
      </c>
      <c r="E33" s="361">
        <v>2</v>
      </c>
      <c r="F33" s="361">
        <v>2</v>
      </c>
      <c r="G33" s="361">
        <v>6</v>
      </c>
      <c r="H33" s="361">
        <v>5</v>
      </c>
      <c r="I33" s="186"/>
      <c r="J33" s="186"/>
      <c r="K33" s="187"/>
    </row>
    <row r="34" spans="1:16" s="16" customFormat="1" ht="24" customHeight="1">
      <c r="A34" s="294" t="s">
        <v>21</v>
      </c>
      <c r="B34" s="363">
        <v>16</v>
      </c>
      <c r="C34" s="363">
        <v>16</v>
      </c>
      <c r="D34" s="363">
        <v>1</v>
      </c>
      <c r="E34" s="363">
        <v>3</v>
      </c>
      <c r="F34" s="363">
        <v>2</v>
      </c>
      <c r="G34" s="363">
        <v>5</v>
      </c>
      <c r="H34" s="363">
        <v>5</v>
      </c>
      <c r="I34" s="363"/>
      <c r="J34" s="363"/>
      <c r="K34" s="364"/>
    </row>
    <row r="35" spans="1:16" s="13" customFormat="1" ht="19.5" customHeight="1">
      <c r="A35" s="752" t="s">
        <v>588</v>
      </c>
      <c r="B35" s="757"/>
      <c r="H35" s="68"/>
      <c r="I35" s="68"/>
      <c r="J35" s="68"/>
      <c r="K35" s="68"/>
    </row>
    <row r="36" spans="1:16" ht="17.100000000000001" customHeight="1"/>
    <row r="37" spans="1:16" s="41" customFormat="1" ht="10.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9">
    <mergeCell ref="A35:B35"/>
    <mergeCell ref="A1:K1"/>
    <mergeCell ref="J2:K2"/>
    <mergeCell ref="A3:A4"/>
    <mergeCell ref="B3:B4"/>
    <mergeCell ref="C3:H3"/>
    <mergeCell ref="I3:I4"/>
    <mergeCell ref="J3:J4"/>
    <mergeCell ref="K3:K4"/>
  </mergeCells>
  <phoneticPr fontId="10" type="noConversion"/>
  <pageMargins left="0.47244094488188981" right="0.3" top="0.85" bottom="0.19685039370078741" header="0.59055118110236227" footer="0.1574803149606299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"/>
  <sheetViews>
    <sheetView topLeftCell="A7" zoomScale="86" zoomScaleNormal="86" workbookViewId="0">
      <selection sqref="A1:P1"/>
    </sheetView>
  </sheetViews>
  <sheetFormatPr defaultColWidth="8.77734375" defaultRowHeight="11.25"/>
  <cols>
    <col min="1" max="1" width="6.21875" style="7" bestFit="1" customWidth="1"/>
    <col min="2" max="2" width="7.77734375" style="7" customWidth="1"/>
    <col min="3" max="3" width="6.5546875" style="7" bestFit="1" customWidth="1"/>
    <col min="4" max="4" width="5.77734375" style="7" customWidth="1"/>
    <col min="5" max="12" width="6" style="7" customWidth="1"/>
    <col min="13" max="16" width="5.77734375" style="7" customWidth="1"/>
    <col min="17" max="16384" width="8.77734375" style="7"/>
  </cols>
  <sheetData>
    <row r="1" spans="1:40" s="88" customFormat="1" ht="60" customHeight="1">
      <c r="A1" s="770" t="s">
        <v>434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1"/>
      <c r="O1" s="771"/>
      <c r="P1" s="771"/>
    </row>
    <row r="2" spans="1:40" s="25" customFormat="1" ht="12" customHeight="1">
      <c r="A2" s="23"/>
      <c r="B2" s="23"/>
      <c r="C2" s="24"/>
      <c r="D2" s="24"/>
      <c r="E2" s="24"/>
      <c r="F2" s="24"/>
      <c r="G2" s="24"/>
      <c r="H2" s="24"/>
      <c r="I2" s="24"/>
      <c r="J2" s="24"/>
      <c r="K2" s="24"/>
      <c r="L2" s="769"/>
      <c r="M2" s="760"/>
      <c r="N2" s="109"/>
      <c r="P2" s="25" t="s">
        <v>583</v>
      </c>
    </row>
    <row r="3" spans="1:40" s="25" customFormat="1" ht="33" customHeight="1">
      <c r="A3" s="773" t="s">
        <v>44</v>
      </c>
      <c r="B3" s="774" t="s">
        <v>244</v>
      </c>
      <c r="C3" s="772" t="s">
        <v>70</v>
      </c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 t="s">
        <v>390</v>
      </c>
      <c r="O3" s="773" t="s">
        <v>72</v>
      </c>
      <c r="P3" s="773" t="s">
        <v>391</v>
      </c>
    </row>
    <row r="4" spans="1:40" s="21" customFormat="1" ht="35.1" customHeight="1">
      <c r="A4" s="773"/>
      <c r="B4" s="774"/>
      <c r="C4" s="110" t="s">
        <v>66</v>
      </c>
      <c r="D4" s="111" t="s">
        <v>71</v>
      </c>
      <c r="E4" s="110" t="s">
        <v>45</v>
      </c>
      <c r="F4" s="111" t="s">
        <v>354</v>
      </c>
      <c r="G4" s="110" t="s">
        <v>46</v>
      </c>
      <c r="H4" s="110" t="s">
        <v>47</v>
      </c>
      <c r="I4" s="110" t="s">
        <v>48</v>
      </c>
      <c r="J4" s="110" t="s">
        <v>49</v>
      </c>
      <c r="K4" s="110" t="s">
        <v>67</v>
      </c>
      <c r="L4" s="110" t="s">
        <v>68</v>
      </c>
      <c r="M4" s="110" t="s">
        <v>69</v>
      </c>
      <c r="N4" s="772"/>
      <c r="O4" s="773"/>
      <c r="P4" s="773"/>
    </row>
    <row r="5" spans="1:40" s="49" customFormat="1" ht="45" customHeight="1">
      <c r="A5" s="157">
        <v>2013</v>
      </c>
      <c r="B5" s="158">
        <v>266</v>
      </c>
      <c r="C5" s="159">
        <v>266</v>
      </c>
      <c r="D5" s="160">
        <v>0</v>
      </c>
      <c r="E5" s="160">
        <v>0</v>
      </c>
      <c r="F5" s="160">
        <v>0</v>
      </c>
      <c r="G5" s="161">
        <v>1</v>
      </c>
      <c r="H5" s="161">
        <v>3</v>
      </c>
      <c r="I5" s="161">
        <v>18</v>
      </c>
      <c r="J5" s="161">
        <v>12</v>
      </c>
      <c r="K5" s="161">
        <v>34</v>
      </c>
      <c r="L5" s="161">
        <v>72</v>
      </c>
      <c r="M5" s="161">
        <v>126</v>
      </c>
      <c r="N5" s="161"/>
      <c r="O5" s="162">
        <v>0</v>
      </c>
      <c r="P5" s="162"/>
    </row>
    <row r="6" spans="1:40" s="49" customFormat="1" ht="45" customHeight="1">
      <c r="A6" s="258">
        <v>2014</v>
      </c>
      <c r="B6" s="158">
        <v>266</v>
      </c>
      <c r="C6" s="159">
        <v>266</v>
      </c>
      <c r="D6" s="160">
        <v>0</v>
      </c>
      <c r="E6" s="160">
        <v>0</v>
      </c>
      <c r="F6" s="160">
        <v>0</v>
      </c>
      <c r="G6" s="161">
        <v>1</v>
      </c>
      <c r="H6" s="161">
        <v>3</v>
      </c>
      <c r="I6" s="161">
        <v>18</v>
      </c>
      <c r="J6" s="161">
        <v>15</v>
      </c>
      <c r="K6" s="161">
        <v>34</v>
      </c>
      <c r="L6" s="161">
        <v>72</v>
      </c>
      <c r="M6" s="161">
        <v>123</v>
      </c>
      <c r="N6" s="161"/>
      <c r="O6" s="162">
        <v>0</v>
      </c>
      <c r="P6" s="162"/>
    </row>
    <row r="7" spans="1:40" s="49" customFormat="1" ht="45" customHeight="1">
      <c r="A7" s="331">
        <v>2015</v>
      </c>
      <c r="B7" s="158">
        <v>275</v>
      </c>
      <c r="C7" s="159">
        <v>275</v>
      </c>
      <c r="D7" s="160">
        <v>0</v>
      </c>
      <c r="E7" s="160">
        <v>0</v>
      </c>
      <c r="F7" s="160">
        <v>0</v>
      </c>
      <c r="G7" s="161">
        <v>1</v>
      </c>
      <c r="H7" s="161">
        <v>3</v>
      </c>
      <c r="I7" s="161">
        <v>18</v>
      </c>
      <c r="J7" s="161">
        <v>15</v>
      </c>
      <c r="K7" s="161">
        <v>34</v>
      </c>
      <c r="L7" s="161">
        <v>72</v>
      </c>
      <c r="M7" s="161">
        <v>132</v>
      </c>
      <c r="N7" s="161">
        <v>0</v>
      </c>
      <c r="O7" s="162">
        <v>0</v>
      </c>
      <c r="P7" s="162">
        <v>0</v>
      </c>
    </row>
    <row r="8" spans="1:40" s="49" customFormat="1" ht="45" customHeight="1">
      <c r="A8" s="331">
        <v>2016</v>
      </c>
      <c r="B8" s="488">
        <v>275</v>
      </c>
      <c r="C8" s="159">
        <v>275</v>
      </c>
      <c r="D8" s="160">
        <v>0</v>
      </c>
      <c r="E8" s="160">
        <v>0</v>
      </c>
      <c r="F8" s="160">
        <v>0</v>
      </c>
      <c r="G8" s="161">
        <v>1</v>
      </c>
      <c r="H8" s="161">
        <v>3</v>
      </c>
      <c r="I8" s="161">
        <v>17</v>
      </c>
      <c r="J8" s="161">
        <v>19</v>
      </c>
      <c r="K8" s="161">
        <v>34</v>
      </c>
      <c r="L8" s="161">
        <v>72</v>
      </c>
      <c r="M8" s="161">
        <v>129</v>
      </c>
      <c r="N8" s="161">
        <v>0</v>
      </c>
      <c r="O8" s="162">
        <v>0</v>
      </c>
      <c r="P8" s="162">
        <v>0</v>
      </c>
    </row>
    <row r="9" spans="1:40" s="49" customFormat="1" ht="45" customHeight="1">
      <c r="A9" s="406">
        <v>2017</v>
      </c>
      <c r="B9" s="629">
        <v>294</v>
      </c>
      <c r="C9" s="630">
        <v>294</v>
      </c>
      <c r="D9" s="631">
        <v>0</v>
      </c>
      <c r="E9" s="631">
        <v>0</v>
      </c>
      <c r="F9" s="631">
        <v>0</v>
      </c>
      <c r="G9" s="632">
        <v>1</v>
      </c>
      <c r="H9" s="632">
        <v>4</v>
      </c>
      <c r="I9" s="632">
        <v>17</v>
      </c>
      <c r="J9" s="632">
        <v>19</v>
      </c>
      <c r="K9" s="632">
        <v>35</v>
      </c>
      <c r="L9" s="632">
        <v>72</v>
      </c>
      <c r="M9" s="632">
        <v>146</v>
      </c>
      <c r="N9" s="632">
        <v>0</v>
      </c>
      <c r="O9" s="633">
        <v>0</v>
      </c>
      <c r="P9" s="633">
        <v>0</v>
      </c>
    </row>
    <row r="10" spans="1:40" s="133" customFormat="1" ht="45" customHeight="1">
      <c r="A10" s="490">
        <v>2018</v>
      </c>
      <c r="B10" s="491">
        <v>316</v>
      </c>
      <c r="C10" s="492">
        <v>316</v>
      </c>
      <c r="D10" s="348">
        <v>0</v>
      </c>
      <c r="E10" s="348">
        <v>0</v>
      </c>
      <c r="F10" s="348">
        <v>0</v>
      </c>
      <c r="G10" s="493">
        <v>1</v>
      </c>
      <c r="H10" s="493">
        <v>4</v>
      </c>
      <c r="I10" s="493">
        <v>18</v>
      </c>
      <c r="J10" s="493">
        <v>19</v>
      </c>
      <c r="K10" s="493">
        <v>36</v>
      </c>
      <c r="L10" s="493">
        <v>73</v>
      </c>
      <c r="M10" s="493">
        <v>165</v>
      </c>
      <c r="N10" s="348">
        <v>0</v>
      </c>
      <c r="O10" s="494">
        <v>0</v>
      </c>
      <c r="P10" s="494">
        <v>0</v>
      </c>
    </row>
    <row r="11" spans="1:40" s="81" customFormat="1" ht="18" customHeight="1">
      <c r="A11" s="730" t="s">
        <v>586</v>
      </c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729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</row>
    <row r="12" spans="1:40" ht="13.5">
      <c r="B12" s="627"/>
      <c r="C12" s="627"/>
      <c r="D12" s="627"/>
      <c r="E12" s="627"/>
      <c r="F12" s="627"/>
      <c r="G12" s="627"/>
      <c r="H12" s="627"/>
      <c r="I12" s="627"/>
      <c r="J12" s="627"/>
      <c r="K12" s="627"/>
      <c r="L12" s="627"/>
      <c r="M12" s="627"/>
      <c r="N12" s="627"/>
      <c r="O12" s="627"/>
      <c r="P12" s="627"/>
    </row>
  </sheetData>
  <mergeCells count="8">
    <mergeCell ref="L2:M2"/>
    <mergeCell ref="A1:P1"/>
    <mergeCell ref="N3:N4"/>
    <mergeCell ref="P3:P4"/>
    <mergeCell ref="B3:B4"/>
    <mergeCell ref="A3:A4"/>
    <mergeCell ref="C3:M3"/>
    <mergeCell ref="O3:O4"/>
  </mergeCells>
  <phoneticPr fontId="10" type="noConversion"/>
  <pageMargins left="0.53" right="0.17" top="0.98425196850393704" bottom="0.78740157480314965" header="0.74803149606299213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topLeftCell="A10" zoomScale="75" zoomScaleNormal="75" workbookViewId="0">
      <selection activeCell="S39" sqref="S39"/>
    </sheetView>
  </sheetViews>
  <sheetFormatPr defaultColWidth="6.77734375" defaultRowHeight="11.25"/>
  <cols>
    <col min="1" max="1" width="10.77734375" style="524" customWidth="1"/>
    <col min="2" max="4" width="7.109375" style="524" customWidth="1"/>
    <col min="5" max="5" width="6.33203125" style="524" customWidth="1"/>
    <col min="6" max="6" width="6.5546875" style="524" customWidth="1"/>
    <col min="7" max="7" width="6.33203125" style="524" customWidth="1"/>
    <col min="8" max="10" width="7.109375" style="524" customWidth="1"/>
    <col min="11" max="13" width="5.77734375" style="524" customWidth="1"/>
    <col min="14" max="19" width="7.109375" style="524" customWidth="1"/>
    <col min="20" max="21" width="6.33203125" style="524" customWidth="1"/>
    <col min="22" max="28" width="7.109375" style="524" customWidth="1"/>
    <col min="29" max="16384" width="6.77734375" style="524"/>
  </cols>
  <sheetData>
    <row r="1" spans="1:31" s="495" customFormat="1" ht="53.25" customHeight="1">
      <c r="A1" s="780" t="s">
        <v>556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2"/>
      <c r="P1" s="782"/>
      <c r="Q1" s="782"/>
      <c r="R1" s="782"/>
      <c r="S1" s="782"/>
      <c r="T1" s="782"/>
      <c r="U1" s="782"/>
      <c r="V1" s="782"/>
      <c r="W1" s="782"/>
      <c r="X1" s="782"/>
      <c r="Y1" s="782"/>
      <c r="Z1" s="782"/>
      <c r="AA1" s="782"/>
      <c r="AB1" s="782"/>
    </row>
    <row r="2" spans="1:31" s="496" customFormat="1" ht="12" customHeight="1">
      <c r="H2" s="497"/>
      <c r="I2" s="497"/>
      <c r="J2" s="497"/>
      <c r="K2" s="497"/>
      <c r="L2" s="497"/>
      <c r="M2" s="497"/>
      <c r="N2" s="497"/>
      <c r="O2" s="497"/>
      <c r="P2" s="497"/>
      <c r="Q2" s="498"/>
      <c r="R2" s="498"/>
      <c r="S2" s="498"/>
      <c r="T2" s="498"/>
      <c r="U2" s="498"/>
      <c r="Y2" s="499"/>
      <c r="Z2" s="499"/>
      <c r="AA2" s="499"/>
      <c r="AD2" s="500" t="s">
        <v>208</v>
      </c>
    </row>
    <row r="3" spans="1:31" s="375" customFormat="1" ht="30" customHeight="1">
      <c r="A3" s="777" t="s">
        <v>39</v>
      </c>
      <c r="B3" s="784" t="s">
        <v>393</v>
      </c>
      <c r="C3" s="785"/>
      <c r="D3" s="775"/>
      <c r="E3" s="777" t="s">
        <v>85</v>
      </c>
      <c r="F3" s="777" t="s">
        <v>86</v>
      </c>
      <c r="G3" s="777" t="s">
        <v>87</v>
      </c>
      <c r="H3" s="778" t="s">
        <v>92</v>
      </c>
      <c r="I3" s="778"/>
      <c r="J3" s="778"/>
      <c r="K3" s="777"/>
      <c r="L3" s="777"/>
      <c r="M3" s="777"/>
      <c r="N3" s="777"/>
      <c r="O3" s="777"/>
      <c r="P3" s="777"/>
      <c r="Q3" s="777"/>
      <c r="R3" s="777"/>
      <c r="S3" s="777"/>
      <c r="T3" s="777"/>
      <c r="U3" s="777"/>
      <c r="V3" s="792" t="s">
        <v>72</v>
      </c>
      <c r="W3" s="793"/>
      <c r="X3" s="794"/>
      <c r="Y3" s="792" t="s">
        <v>75</v>
      </c>
      <c r="Z3" s="793"/>
      <c r="AA3" s="794"/>
      <c r="AB3" s="792" t="s">
        <v>394</v>
      </c>
      <c r="AC3" s="793"/>
      <c r="AD3" s="793"/>
      <c r="AE3" s="501"/>
    </row>
    <row r="4" spans="1:31" s="375" customFormat="1" ht="30" customHeight="1">
      <c r="A4" s="777"/>
      <c r="B4" s="502"/>
      <c r="C4" s="785" t="s">
        <v>388</v>
      </c>
      <c r="D4" s="775" t="s">
        <v>392</v>
      </c>
      <c r="E4" s="777"/>
      <c r="F4" s="777"/>
      <c r="G4" s="777"/>
      <c r="H4" s="784" t="s">
        <v>36</v>
      </c>
      <c r="I4" s="785"/>
      <c r="J4" s="775"/>
      <c r="K4" s="778" t="s">
        <v>88</v>
      </c>
      <c r="L4" s="778" t="s">
        <v>89</v>
      </c>
      <c r="M4" s="778" t="s">
        <v>42</v>
      </c>
      <c r="N4" s="778" t="s">
        <v>43</v>
      </c>
      <c r="O4" s="778" t="s">
        <v>26</v>
      </c>
      <c r="P4" s="778" t="s">
        <v>27</v>
      </c>
      <c r="Q4" s="778" t="s">
        <v>28</v>
      </c>
      <c r="R4" s="778" t="s">
        <v>29</v>
      </c>
      <c r="S4" s="778" t="s">
        <v>30</v>
      </c>
      <c r="T4" s="778" t="s">
        <v>90</v>
      </c>
      <c r="U4" s="778" t="s">
        <v>91</v>
      </c>
      <c r="V4" s="788" t="s">
        <v>36</v>
      </c>
      <c r="W4" s="788" t="s">
        <v>388</v>
      </c>
      <c r="X4" s="788" t="s">
        <v>392</v>
      </c>
      <c r="Y4" s="788" t="s">
        <v>36</v>
      </c>
      <c r="Z4" s="788" t="s">
        <v>388</v>
      </c>
      <c r="AA4" s="788" t="s">
        <v>392</v>
      </c>
      <c r="AB4" s="788" t="s">
        <v>36</v>
      </c>
      <c r="AC4" s="788" t="s">
        <v>388</v>
      </c>
      <c r="AD4" s="790" t="s">
        <v>392</v>
      </c>
      <c r="AE4" s="501"/>
    </row>
    <row r="5" spans="1:31" s="375" customFormat="1" ht="30" customHeight="1">
      <c r="A5" s="777"/>
      <c r="B5" s="503"/>
      <c r="C5" s="789"/>
      <c r="D5" s="776"/>
      <c r="E5" s="777"/>
      <c r="F5" s="777"/>
      <c r="G5" s="777"/>
      <c r="H5" s="504"/>
      <c r="I5" s="505" t="s">
        <v>388</v>
      </c>
      <c r="J5" s="505" t="s">
        <v>392</v>
      </c>
      <c r="K5" s="779"/>
      <c r="L5" s="779"/>
      <c r="M5" s="779"/>
      <c r="N5" s="779"/>
      <c r="O5" s="779"/>
      <c r="P5" s="779"/>
      <c r="Q5" s="779"/>
      <c r="R5" s="779"/>
      <c r="S5" s="779"/>
      <c r="T5" s="779"/>
      <c r="U5" s="779"/>
      <c r="V5" s="795"/>
      <c r="W5" s="779"/>
      <c r="X5" s="779"/>
      <c r="Y5" s="795"/>
      <c r="Z5" s="779"/>
      <c r="AA5" s="779"/>
      <c r="AB5" s="795"/>
      <c r="AC5" s="779"/>
      <c r="AD5" s="791"/>
      <c r="AE5" s="501"/>
    </row>
    <row r="6" spans="1:31" s="512" customFormat="1" ht="30" customHeight="1">
      <c r="A6" s="506">
        <v>2013</v>
      </c>
      <c r="B6" s="507">
        <v>9</v>
      </c>
      <c r="C6" s="508">
        <v>8</v>
      </c>
      <c r="D6" s="508">
        <v>1</v>
      </c>
      <c r="E6" s="508">
        <v>0</v>
      </c>
      <c r="F6" s="508">
        <v>0</v>
      </c>
      <c r="G6" s="508">
        <v>0</v>
      </c>
      <c r="H6" s="508">
        <v>7</v>
      </c>
      <c r="I6" s="508">
        <v>6</v>
      </c>
      <c r="J6" s="508">
        <v>1</v>
      </c>
      <c r="K6" s="508">
        <v>0</v>
      </c>
      <c r="L6" s="508">
        <v>0</v>
      </c>
      <c r="M6" s="508">
        <v>0</v>
      </c>
      <c r="N6" s="508">
        <v>2</v>
      </c>
      <c r="O6" s="508">
        <v>3</v>
      </c>
      <c r="P6" s="508">
        <v>0</v>
      </c>
      <c r="Q6" s="508">
        <v>0</v>
      </c>
      <c r="R6" s="508">
        <v>1</v>
      </c>
      <c r="S6" s="508">
        <v>1</v>
      </c>
      <c r="T6" s="508">
        <v>0</v>
      </c>
      <c r="U6" s="508">
        <v>0</v>
      </c>
      <c r="V6" s="508">
        <v>1</v>
      </c>
      <c r="W6" s="508">
        <v>1</v>
      </c>
      <c r="X6" s="508">
        <v>0</v>
      </c>
      <c r="Y6" s="508">
        <v>1</v>
      </c>
      <c r="Z6" s="508">
        <v>1</v>
      </c>
      <c r="AA6" s="508">
        <v>0</v>
      </c>
      <c r="AB6" s="509">
        <v>0</v>
      </c>
      <c r="AC6" s="509">
        <v>0</v>
      </c>
      <c r="AD6" s="510">
        <v>0</v>
      </c>
      <c r="AE6" s="511"/>
    </row>
    <row r="7" spans="1:31" s="512" customFormat="1" ht="30" customHeight="1">
      <c r="A7" s="513">
        <v>2014</v>
      </c>
      <c r="B7" s="514">
        <v>45</v>
      </c>
      <c r="C7" s="515">
        <v>33</v>
      </c>
      <c r="D7" s="515">
        <v>12</v>
      </c>
      <c r="E7" s="515">
        <v>0</v>
      </c>
      <c r="F7" s="515">
        <v>1</v>
      </c>
      <c r="G7" s="515">
        <v>0</v>
      </c>
      <c r="H7" s="515">
        <v>41</v>
      </c>
      <c r="I7" s="515">
        <v>31</v>
      </c>
      <c r="J7" s="515">
        <v>10</v>
      </c>
      <c r="K7" s="515">
        <v>0</v>
      </c>
      <c r="L7" s="515">
        <v>0</v>
      </c>
      <c r="M7" s="515">
        <v>0</v>
      </c>
      <c r="N7" s="515">
        <v>2</v>
      </c>
      <c r="O7" s="515">
        <v>6</v>
      </c>
      <c r="P7" s="515">
        <v>14</v>
      </c>
      <c r="Q7" s="515">
        <v>5</v>
      </c>
      <c r="R7" s="515">
        <v>6</v>
      </c>
      <c r="S7" s="515">
        <v>8</v>
      </c>
      <c r="T7" s="515">
        <v>0</v>
      </c>
      <c r="U7" s="515">
        <v>0</v>
      </c>
      <c r="V7" s="515">
        <v>0</v>
      </c>
      <c r="W7" s="515">
        <v>0</v>
      </c>
      <c r="X7" s="515">
        <v>0</v>
      </c>
      <c r="Y7" s="515">
        <v>3</v>
      </c>
      <c r="Z7" s="515">
        <v>1</v>
      </c>
      <c r="AA7" s="515">
        <v>2</v>
      </c>
      <c r="AB7" s="509">
        <v>0</v>
      </c>
      <c r="AC7" s="509">
        <v>0</v>
      </c>
      <c r="AD7" s="510">
        <v>0</v>
      </c>
      <c r="AE7" s="511"/>
    </row>
    <row r="8" spans="1:31" s="512" customFormat="1" ht="30" customHeight="1">
      <c r="A8" s="513">
        <v>2015</v>
      </c>
      <c r="B8" s="514">
        <v>41</v>
      </c>
      <c r="C8" s="515">
        <v>26</v>
      </c>
      <c r="D8" s="515">
        <v>15</v>
      </c>
      <c r="E8" s="515">
        <v>0</v>
      </c>
      <c r="F8" s="515">
        <v>0</v>
      </c>
      <c r="G8" s="515">
        <v>0</v>
      </c>
      <c r="H8" s="515">
        <v>36</v>
      </c>
      <c r="I8" s="515">
        <v>25</v>
      </c>
      <c r="J8" s="515">
        <v>12</v>
      </c>
      <c r="K8" s="515">
        <v>0</v>
      </c>
      <c r="L8" s="515">
        <v>0</v>
      </c>
      <c r="M8" s="515">
        <v>0</v>
      </c>
      <c r="N8" s="515">
        <v>2</v>
      </c>
      <c r="O8" s="515">
        <v>14</v>
      </c>
      <c r="P8" s="515">
        <v>4</v>
      </c>
      <c r="Q8" s="515">
        <v>4</v>
      </c>
      <c r="R8" s="515">
        <v>7</v>
      </c>
      <c r="S8" s="515">
        <v>5</v>
      </c>
      <c r="T8" s="515">
        <v>0</v>
      </c>
      <c r="U8" s="515">
        <v>0</v>
      </c>
      <c r="V8" s="515">
        <v>0</v>
      </c>
      <c r="W8" s="515">
        <v>0</v>
      </c>
      <c r="X8" s="515">
        <v>0</v>
      </c>
      <c r="Y8" s="515">
        <v>5</v>
      </c>
      <c r="Z8" s="515">
        <v>1</v>
      </c>
      <c r="AA8" s="515">
        <v>4</v>
      </c>
      <c r="AB8" s="516">
        <v>0</v>
      </c>
      <c r="AC8" s="516">
        <v>0</v>
      </c>
      <c r="AD8" s="517">
        <v>0</v>
      </c>
      <c r="AE8" s="511"/>
    </row>
    <row r="9" spans="1:31" s="512" customFormat="1" ht="30" customHeight="1">
      <c r="A9" s="513">
        <v>2016</v>
      </c>
      <c r="B9" s="514">
        <v>38</v>
      </c>
      <c r="C9" s="515">
        <v>27</v>
      </c>
      <c r="D9" s="515">
        <v>11</v>
      </c>
      <c r="E9" s="515">
        <v>0</v>
      </c>
      <c r="F9" s="515">
        <v>1</v>
      </c>
      <c r="G9" s="515">
        <v>0</v>
      </c>
      <c r="H9" s="515">
        <v>37</v>
      </c>
      <c r="I9" s="515">
        <v>26</v>
      </c>
      <c r="J9" s="515">
        <v>11</v>
      </c>
      <c r="K9" s="515">
        <v>0</v>
      </c>
      <c r="L9" s="515">
        <v>0</v>
      </c>
      <c r="M9" s="515">
        <v>1</v>
      </c>
      <c r="N9" s="515">
        <v>2</v>
      </c>
      <c r="O9" s="515">
        <v>7</v>
      </c>
      <c r="P9" s="515">
        <v>8</v>
      </c>
      <c r="Q9" s="515">
        <v>7</v>
      </c>
      <c r="R9" s="515">
        <v>5</v>
      </c>
      <c r="S9" s="515">
        <v>7</v>
      </c>
      <c r="T9" s="515">
        <v>0</v>
      </c>
      <c r="U9" s="515">
        <v>0</v>
      </c>
      <c r="V9" s="515">
        <v>0</v>
      </c>
      <c r="W9" s="515">
        <v>0</v>
      </c>
      <c r="X9" s="515">
        <v>0</v>
      </c>
      <c r="Y9" s="515">
        <v>0</v>
      </c>
      <c r="Z9" s="515">
        <v>0</v>
      </c>
      <c r="AA9" s="515">
        <v>0</v>
      </c>
      <c r="AB9" s="516">
        <v>0</v>
      </c>
      <c r="AC9" s="516">
        <v>0</v>
      </c>
      <c r="AD9" s="517">
        <v>0</v>
      </c>
      <c r="AE9" s="511"/>
    </row>
    <row r="10" spans="1:31" s="512" customFormat="1" ht="30" customHeight="1">
      <c r="A10" s="513">
        <v>2017</v>
      </c>
      <c r="B10" s="514">
        <v>45</v>
      </c>
      <c r="C10" s="515">
        <v>35</v>
      </c>
      <c r="D10" s="515">
        <v>10</v>
      </c>
      <c r="E10" s="515">
        <v>0</v>
      </c>
      <c r="F10" s="515">
        <v>0</v>
      </c>
      <c r="G10" s="515">
        <v>0</v>
      </c>
      <c r="H10" s="515">
        <v>45</v>
      </c>
      <c r="I10" s="515">
        <v>35</v>
      </c>
      <c r="J10" s="515">
        <v>10</v>
      </c>
      <c r="K10" s="515">
        <v>0</v>
      </c>
      <c r="L10" s="515">
        <v>0</v>
      </c>
      <c r="M10" s="515">
        <v>0</v>
      </c>
      <c r="N10" s="515">
        <v>5</v>
      </c>
      <c r="O10" s="515">
        <v>8</v>
      </c>
      <c r="P10" s="515">
        <v>10</v>
      </c>
      <c r="Q10" s="515">
        <v>9</v>
      </c>
      <c r="R10" s="515">
        <v>5</v>
      </c>
      <c r="S10" s="515">
        <v>8</v>
      </c>
      <c r="T10" s="515">
        <v>0</v>
      </c>
      <c r="U10" s="515">
        <v>0</v>
      </c>
      <c r="V10" s="515">
        <v>0</v>
      </c>
      <c r="W10" s="515">
        <v>0</v>
      </c>
      <c r="X10" s="515">
        <v>0</v>
      </c>
      <c r="Y10" s="515">
        <v>0</v>
      </c>
      <c r="Z10" s="515">
        <v>0</v>
      </c>
      <c r="AA10" s="515">
        <v>0</v>
      </c>
      <c r="AB10" s="516">
        <v>0</v>
      </c>
      <c r="AC10" s="516">
        <v>0</v>
      </c>
      <c r="AD10" s="517">
        <v>0</v>
      </c>
      <c r="AE10" s="511"/>
    </row>
    <row r="11" spans="1:31" s="375" customFormat="1" ht="26.1" customHeight="1">
      <c r="A11" s="444">
        <v>2018</v>
      </c>
      <c r="B11" s="372">
        <v>40</v>
      </c>
      <c r="C11" s="372">
        <v>26</v>
      </c>
      <c r="D11" s="372">
        <v>14</v>
      </c>
      <c r="E11" s="372">
        <v>1</v>
      </c>
      <c r="F11" s="372">
        <v>1</v>
      </c>
      <c r="G11" s="372">
        <v>0</v>
      </c>
      <c r="H11" s="372">
        <v>0</v>
      </c>
      <c r="I11" s="372">
        <v>0</v>
      </c>
      <c r="J11" s="372">
        <v>0</v>
      </c>
      <c r="K11" s="372">
        <v>0</v>
      </c>
      <c r="L11" s="372">
        <v>0</v>
      </c>
      <c r="M11" s="372">
        <v>1</v>
      </c>
      <c r="N11" s="372">
        <v>4</v>
      </c>
      <c r="O11" s="372">
        <v>9</v>
      </c>
      <c r="P11" s="372">
        <v>10</v>
      </c>
      <c r="Q11" s="372">
        <v>6</v>
      </c>
      <c r="R11" s="372">
        <v>4</v>
      </c>
      <c r="S11" s="372">
        <v>4</v>
      </c>
      <c r="T11" s="372">
        <v>0</v>
      </c>
      <c r="U11" s="372">
        <v>0</v>
      </c>
      <c r="V11" s="372">
        <v>0</v>
      </c>
      <c r="W11" s="372">
        <v>0</v>
      </c>
      <c r="X11" s="372">
        <v>0</v>
      </c>
      <c r="Y11" s="372">
        <v>0</v>
      </c>
      <c r="Z11" s="372">
        <v>0</v>
      </c>
      <c r="AA11" s="372">
        <v>0</v>
      </c>
      <c r="AB11" s="372">
        <v>0</v>
      </c>
      <c r="AC11" s="372">
        <v>0</v>
      </c>
      <c r="AD11" s="372">
        <v>0</v>
      </c>
      <c r="AE11" s="501"/>
    </row>
    <row r="12" spans="1:31" s="375" customFormat="1" ht="26.1" customHeight="1">
      <c r="A12" s="130"/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</row>
    <row r="13" spans="1:31" s="375" customFormat="1" ht="26.1" customHeight="1">
      <c r="A13" s="518" t="s">
        <v>77</v>
      </c>
      <c r="B13" s="519">
        <v>17</v>
      </c>
      <c r="C13" s="520">
        <v>13</v>
      </c>
      <c r="D13" s="520">
        <v>4</v>
      </c>
      <c r="E13" s="515">
        <v>0</v>
      </c>
      <c r="F13" s="515">
        <v>0</v>
      </c>
      <c r="G13" s="515">
        <v>0</v>
      </c>
      <c r="H13" s="515">
        <v>0</v>
      </c>
      <c r="I13" s="515">
        <v>0</v>
      </c>
      <c r="J13" s="515">
        <v>0</v>
      </c>
      <c r="K13" s="515">
        <v>0</v>
      </c>
      <c r="L13" s="515">
        <v>0</v>
      </c>
      <c r="M13" s="515">
        <v>0</v>
      </c>
      <c r="N13" s="361">
        <v>2</v>
      </c>
      <c r="O13" s="361">
        <v>6</v>
      </c>
      <c r="P13" s="361">
        <v>5</v>
      </c>
      <c r="Q13" s="361">
        <v>4</v>
      </c>
      <c r="R13" s="515">
        <v>0</v>
      </c>
      <c r="S13" s="515">
        <v>0</v>
      </c>
      <c r="T13" s="515">
        <v>0</v>
      </c>
      <c r="U13" s="515">
        <v>0</v>
      </c>
      <c r="V13" s="515">
        <v>0</v>
      </c>
      <c r="W13" s="515">
        <v>0</v>
      </c>
      <c r="X13" s="515">
        <v>0</v>
      </c>
      <c r="Y13" s="515">
        <v>0</v>
      </c>
      <c r="Z13" s="515">
        <v>0</v>
      </c>
      <c r="AA13" s="515">
        <v>0</v>
      </c>
      <c r="AB13" s="515">
        <v>0</v>
      </c>
      <c r="AC13" s="515">
        <v>0</v>
      </c>
      <c r="AD13" s="515">
        <v>0</v>
      </c>
    </row>
    <row r="14" spans="1:31" s="375" customFormat="1" ht="26.1" customHeight="1">
      <c r="A14" s="521" t="s">
        <v>78</v>
      </c>
      <c r="B14" s="376">
        <v>11</v>
      </c>
      <c r="C14" s="377">
        <v>6</v>
      </c>
      <c r="D14" s="377">
        <v>5</v>
      </c>
      <c r="E14" s="361">
        <v>1</v>
      </c>
      <c r="F14" s="515">
        <v>0</v>
      </c>
      <c r="G14" s="515">
        <v>0</v>
      </c>
      <c r="H14" s="515">
        <v>0</v>
      </c>
      <c r="I14" s="515">
        <v>0</v>
      </c>
      <c r="J14" s="515">
        <v>0</v>
      </c>
      <c r="K14" s="515">
        <v>0</v>
      </c>
      <c r="L14" s="515">
        <v>0</v>
      </c>
      <c r="M14" s="515">
        <v>0</v>
      </c>
      <c r="N14" s="186">
        <v>1</v>
      </c>
      <c r="O14" s="186">
        <v>2</v>
      </c>
      <c r="P14" s="515">
        <v>0</v>
      </c>
      <c r="Q14" s="515">
        <v>0</v>
      </c>
      <c r="R14" s="186">
        <v>4</v>
      </c>
      <c r="S14" s="186">
        <v>3</v>
      </c>
      <c r="T14" s="515">
        <v>0</v>
      </c>
      <c r="U14" s="515">
        <v>0</v>
      </c>
      <c r="V14" s="515">
        <v>0</v>
      </c>
      <c r="W14" s="515">
        <v>0</v>
      </c>
      <c r="X14" s="515">
        <v>0</v>
      </c>
      <c r="Y14" s="515">
        <v>0</v>
      </c>
      <c r="Z14" s="515">
        <v>0</v>
      </c>
      <c r="AA14" s="515">
        <v>0</v>
      </c>
      <c r="AB14" s="515">
        <v>0</v>
      </c>
      <c r="AC14" s="515">
        <v>0</v>
      </c>
      <c r="AD14" s="515">
        <v>0</v>
      </c>
    </row>
    <row r="15" spans="1:31" s="375" customFormat="1" ht="26.1" customHeight="1">
      <c r="A15" s="521" t="s">
        <v>79</v>
      </c>
      <c r="B15" s="376">
        <v>3</v>
      </c>
      <c r="C15" s="377">
        <v>2</v>
      </c>
      <c r="D15" s="377">
        <v>1</v>
      </c>
      <c r="E15" s="515">
        <v>0</v>
      </c>
      <c r="F15" s="361">
        <v>1</v>
      </c>
      <c r="G15" s="515">
        <v>0</v>
      </c>
      <c r="H15" s="515">
        <v>0</v>
      </c>
      <c r="I15" s="515">
        <v>0</v>
      </c>
      <c r="J15" s="515">
        <v>0</v>
      </c>
      <c r="K15" s="515">
        <v>0</v>
      </c>
      <c r="L15" s="515">
        <v>0</v>
      </c>
      <c r="M15" s="515">
        <v>0</v>
      </c>
      <c r="N15" s="515">
        <v>0</v>
      </c>
      <c r="O15" s="515">
        <v>0</v>
      </c>
      <c r="P15" s="186">
        <v>1</v>
      </c>
      <c r="Q15" s="515">
        <v>0</v>
      </c>
      <c r="R15" s="515">
        <v>0</v>
      </c>
      <c r="S15" s="186">
        <v>1</v>
      </c>
      <c r="T15" s="515">
        <v>0</v>
      </c>
      <c r="U15" s="515">
        <v>0</v>
      </c>
      <c r="V15" s="515">
        <v>0</v>
      </c>
      <c r="W15" s="515">
        <v>0</v>
      </c>
      <c r="X15" s="515">
        <v>0</v>
      </c>
      <c r="Y15" s="515">
        <v>0</v>
      </c>
      <c r="Z15" s="515">
        <v>0</v>
      </c>
      <c r="AA15" s="515">
        <v>0</v>
      </c>
      <c r="AB15" s="515">
        <v>0</v>
      </c>
      <c r="AC15" s="515">
        <v>0</v>
      </c>
      <c r="AD15" s="515">
        <v>0</v>
      </c>
    </row>
    <row r="16" spans="1:31" s="375" customFormat="1" ht="26.1" customHeight="1">
      <c r="A16" s="521" t="s">
        <v>80</v>
      </c>
      <c r="B16" s="515">
        <v>0</v>
      </c>
      <c r="C16" s="515">
        <v>0</v>
      </c>
      <c r="D16" s="515">
        <v>0</v>
      </c>
      <c r="E16" s="515">
        <v>0</v>
      </c>
      <c r="F16" s="515">
        <v>0</v>
      </c>
      <c r="G16" s="515">
        <v>0</v>
      </c>
      <c r="H16" s="515">
        <v>0</v>
      </c>
      <c r="I16" s="515">
        <v>0</v>
      </c>
      <c r="J16" s="515">
        <v>0</v>
      </c>
      <c r="K16" s="515">
        <v>0</v>
      </c>
      <c r="L16" s="515">
        <v>0</v>
      </c>
      <c r="M16" s="515">
        <v>0</v>
      </c>
      <c r="N16" s="515">
        <v>0</v>
      </c>
      <c r="O16" s="515">
        <v>0</v>
      </c>
      <c r="P16" s="515">
        <v>0</v>
      </c>
      <c r="Q16" s="515">
        <v>0</v>
      </c>
      <c r="R16" s="515">
        <v>0</v>
      </c>
      <c r="S16" s="515">
        <v>0</v>
      </c>
      <c r="T16" s="515">
        <v>0</v>
      </c>
      <c r="U16" s="515">
        <v>0</v>
      </c>
      <c r="V16" s="515">
        <v>0</v>
      </c>
      <c r="W16" s="515">
        <v>0</v>
      </c>
      <c r="X16" s="515">
        <v>0</v>
      </c>
      <c r="Y16" s="515">
        <v>0</v>
      </c>
      <c r="Z16" s="515">
        <v>0</v>
      </c>
      <c r="AA16" s="515">
        <v>0</v>
      </c>
      <c r="AB16" s="515">
        <v>0</v>
      </c>
      <c r="AC16" s="515">
        <v>0</v>
      </c>
      <c r="AD16" s="515">
        <v>0</v>
      </c>
    </row>
    <row r="17" spans="1:30" s="375" customFormat="1" ht="26.1" customHeight="1">
      <c r="A17" s="521" t="s">
        <v>81</v>
      </c>
      <c r="B17" s="376">
        <v>8</v>
      </c>
      <c r="C17" s="377">
        <v>5</v>
      </c>
      <c r="D17" s="377">
        <v>3</v>
      </c>
      <c r="E17" s="515">
        <v>0</v>
      </c>
      <c r="F17" s="515">
        <v>0</v>
      </c>
      <c r="G17" s="515">
        <v>0</v>
      </c>
      <c r="H17" s="515">
        <v>0</v>
      </c>
      <c r="I17" s="515">
        <v>0</v>
      </c>
      <c r="J17" s="515">
        <v>0</v>
      </c>
      <c r="K17" s="515">
        <v>0</v>
      </c>
      <c r="L17" s="515">
        <v>0</v>
      </c>
      <c r="M17" s="361">
        <v>1</v>
      </c>
      <c r="N17" s="186">
        <v>1</v>
      </c>
      <c r="O17" s="186">
        <v>1</v>
      </c>
      <c r="P17" s="186">
        <v>4</v>
      </c>
      <c r="Q17" s="186">
        <v>1</v>
      </c>
      <c r="R17" s="515">
        <v>0</v>
      </c>
      <c r="S17" s="515">
        <v>0</v>
      </c>
      <c r="T17" s="515">
        <v>0</v>
      </c>
      <c r="U17" s="515">
        <v>0</v>
      </c>
      <c r="V17" s="515">
        <v>0</v>
      </c>
      <c r="W17" s="515">
        <v>0</v>
      </c>
      <c r="X17" s="515">
        <v>0</v>
      </c>
      <c r="Y17" s="515">
        <v>0</v>
      </c>
      <c r="Z17" s="515">
        <v>0</v>
      </c>
      <c r="AA17" s="515">
        <v>0</v>
      </c>
      <c r="AB17" s="515">
        <v>0</v>
      </c>
      <c r="AC17" s="515">
        <v>0</v>
      </c>
      <c r="AD17" s="515">
        <v>0</v>
      </c>
    </row>
    <row r="18" spans="1:30" s="375" customFormat="1" ht="26.1" customHeight="1">
      <c r="A18" s="521" t="s">
        <v>82</v>
      </c>
      <c r="B18" s="515">
        <v>0</v>
      </c>
      <c r="C18" s="515">
        <v>0</v>
      </c>
      <c r="D18" s="515">
        <v>0</v>
      </c>
      <c r="E18" s="515">
        <v>0</v>
      </c>
      <c r="F18" s="515">
        <v>0</v>
      </c>
      <c r="G18" s="515">
        <v>0</v>
      </c>
      <c r="H18" s="515">
        <v>0</v>
      </c>
      <c r="I18" s="515">
        <v>0</v>
      </c>
      <c r="J18" s="515">
        <v>0</v>
      </c>
      <c r="K18" s="515">
        <v>0</v>
      </c>
      <c r="L18" s="515">
        <v>0</v>
      </c>
      <c r="M18" s="515">
        <v>0</v>
      </c>
      <c r="N18" s="515">
        <v>0</v>
      </c>
      <c r="O18" s="515">
        <v>0</v>
      </c>
      <c r="P18" s="515">
        <v>0</v>
      </c>
      <c r="Q18" s="515">
        <v>0</v>
      </c>
      <c r="R18" s="515">
        <v>0</v>
      </c>
      <c r="S18" s="515">
        <v>0</v>
      </c>
      <c r="T18" s="515">
        <v>0</v>
      </c>
      <c r="U18" s="515">
        <v>0</v>
      </c>
      <c r="V18" s="515">
        <v>0</v>
      </c>
      <c r="W18" s="515">
        <v>0</v>
      </c>
      <c r="X18" s="515">
        <v>0</v>
      </c>
      <c r="Y18" s="515">
        <v>0</v>
      </c>
      <c r="Z18" s="515">
        <v>0</v>
      </c>
      <c r="AA18" s="515">
        <v>0</v>
      </c>
      <c r="AB18" s="515">
        <v>0</v>
      </c>
      <c r="AC18" s="515">
        <v>0</v>
      </c>
      <c r="AD18" s="515">
        <v>0</v>
      </c>
    </row>
    <row r="19" spans="1:30" s="375" customFormat="1" ht="26.1" customHeight="1">
      <c r="A19" s="521" t="s">
        <v>83</v>
      </c>
      <c r="B19" s="515">
        <v>0</v>
      </c>
      <c r="C19" s="515">
        <v>0</v>
      </c>
      <c r="D19" s="515">
        <v>0</v>
      </c>
      <c r="E19" s="515">
        <v>0</v>
      </c>
      <c r="F19" s="515">
        <v>0</v>
      </c>
      <c r="G19" s="515">
        <v>0</v>
      </c>
      <c r="H19" s="515">
        <v>0</v>
      </c>
      <c r="I19" s="515">
        <v>0</v>
      </c>
      <c r="J19" s="515">
        <v>0</v>
      </c>
      <c r="K19" s="515">
        <v>0</v>
      </c>
      <c r="L19" s="515">
        <v>0</v>
      </c>
      <c r="M19" s="515">
        <v>0</v>
      </c>
      <c r="N19" s="515">
        <v>0</v>
      </c>
      <c r="O19" s="515">
        <v>0</v>
      </c>
      <c r="P19" s="515">
        <v>0</v>
      </c>
      <c r="Q19" s="515">
        <v>0</v>
      </c>
      <c r="R19" s="515">
        <v>0</v>
      </c>
      <c r="S19" s="515">
        <v>0</v>
      </c>
      <c r="T19" s="515">
        <v>0</v>
      </c>
      <c r="U19" s="515">
        <v>0</v>
      </c>
      <c r="V19" s="515">
        <v>0</v>
      </c>
      <c r="W19" s="515">
        <v>0</v>
      </c>
      <c r="X19" s="515">
        <v>0</v>
      </c>
      <c r="Y19" s="515">
        <v>0</v>
      </c>
      <c r="Z19" s="515">
        <v>0</v>
      </c>
      <c r="AA19" s="515">
        <v>0</v>
      </c>
      <c r="AB19" s="515">
        <v>0</v>
      </c>
      <c r="AC19" s="515">
        <v>0</v>
      </c>
      <c r="AD19" s="515">
        <v>0</v>
      </c>
    </row>
    <row r="20" spans="1:30" s="375" customFormat="1" ht="26.1" customHeight="1">
      <c r="A20" s="521" t="s">
        <v>193</v>
      </c>
      <c r="B20" s="515">
        <v>0</v>
      </c>
      <c r="C20" s="515">
        <v>0</v>
      </c>
      <c r="D20" s="515">
        <v>0</v>
      </c>
      <c r="E20" s="515">
        <v>0</v>
      </c>
      <c r="F20" s="515">
        <v>0</v>
      </c>
      <c r="G20" s="515">
        <v>0</v>
      </c>
      <c r="H20" s="515">
        <v>0</v>
      </c>
      <c r="I20" s="515">
        <v>0</v>
      </c>
      <c r="J20" s="515">
        <v>0</v>
      </c>
      <c r="K20" s="515">
        <v>0</v>
      </c>
      <c r="L20" s="515">
        <v>0</v>
      </c>
      <c r="M20" s="515">
        <v>0</v>
      </c>
      <c r="N20" s="515">
        <v>0</v>
      </c>
      <c r="O20" s="515">
        <v>0</v>
      </c>
      <c r="P20" s="515">
        <v>0</v>
      </c>
      <c r="Q20" s="515">
        <v>0</v>
      </c>
      <c r="R20" s="515">
        <v>0</v>
      </c>
      <c r="S20" s="515">
        <v>0</v>
      </c>
      <c r="T20" s="515">
        <v>0</v>
      </c>
      <c r="U20" s="515">
        <v>0</v>
      </c>
      <c r="V20" s="515">
        <v>0</v>
      </c>
      <c r="W20" s="515">
        <v>0</v>
      </c>
      <c r="X20" s="515">
        <v>0</v>
      </c>
      <c r="Y20" s="515">
        <v>0</v>
      </c>
      <c r="Z20" s="515">
        <v>0</v>
      </c>
      <c r="AA20" s="515">
        <v>0</v>
      </c>
      <c r="AB20" s="515">
        <v>0</v>
      </c>
      <c r="AC20" s="515">
        <v>0</v>
      </c>
      <c r="AD20" s="515">
        <v>0</v>
      </c>
    </row>
    <row r="21" spans="1:30" s="375" customFormat="1" ht="26.1" customHeight="1">
      <c r="A21" s="522" t="s">
        <v>194</v>
      </c>
      <c r="B21" s="704">
        <v>1</v>
      </c>
      <c r="C21" s="373">
        <v>0</v>
      </c>
      <c r="D21" s="373">
        <v>1</v>
      </c>
      <c r="E21" s="705">
        <v>0</v>
      </c>
      <c r="F21" s="705">
        <v>0</v>
      </c>
      <c r="G21" s="705">
        <v>0</v>
      </c>
      <c r="H21" s="705">
        <v>0</v>
      </c>
      <c r="I21" s="705">
        <v>0</v>
      </c>
      <c r="J21" s="705">
        <v>0</v>
      </c>
      <c r="K21" s="705">
        <v>0</v>
      </c>
      <c r="L21" s="705">
        <v>0</v>
      </c>
      <c r="M21" s="705">
        <v>0</v>
      </c>
      <c r="N21" s="705">
        <v>0</v>
      </c>
      <c r="O21" s="705">
        <v>0</v>
      </c>
      <c r="P21" s="705">
        <v>0</v>
      </c>
      <c r="Q21" s="363">
        <v>1</v>
      </c>
      <c r="R21" s="705">
        <v>0</v>
      </c>
      <c r="S21" s="705">
        <v>0</v>
      </c>
      <c r="T21" s="705">
        <v>0</v>
      </c>
      <c r="U21" s="705">
        <v>0</v>
      </c>
      <c r="V21" s="705">
        <v>0</v>
      </c>
      <c r="W21" s="705">
        <v>0</v>
      </c>
      <c r="X21" s="705">
        <v>0</v>
      </c>
      <c r="Y21" s="705">
        <v>0</v>
      </c>
      <c r="Z21" s="705">
        <v>0</v>
      </c>
      <c r="AA21" s="705">
        <v>0</v>
      </c>
      <c r="AB21" s="705">
        <v>0</v>
      </c>
      <c r="AC21" s="705">
        <v>0</v>
      </c>
      <c r="AD21" s="705">
        <v>0</v>
      </c>
    </row>
    <row r="22" spans="1:30" s="496" customFormat="1" ht="15" customHeight="1">
      <c r="A22" s="786" t="s">
        <v>355</v>
      </c>
      <c r="B22" s="787"/>
      <c r="C22" s="701"/>
      <c r="D22" s="701"/>
      <c r="E22" s="702"/>
      <c r="L22" s="703"/>
      <c r="M22" s="703"/>
      <c r="N22" s="703"/>
      <c r="V22" s="523"/>
      <c r="W22" s="523"/>
      <c r="X22" s="523"/>
      <c r="Y22" s="783"/>
      <c r="Z22" s="783"/>
      <c r="AA22" s="783"/>
      <c r="AB22" s="783"/>
    </row>
    <row r="23" spans="1:30" ht="17.100000000000001" customHeight="1"/>
    <row r="24" spans="1:30" ht="17.100000000000001" customHeight="1">
      <c r="B24" s="525"/>
      <c r="C24" s="525"/>
      <c r="D24" s="525"/>
    </row>
    <row r="25" spans="1:30" ht="17.100000000000001" customHeight="1"/>
    <row r="26" spans="1:30" ht="17.100000000000001" customHeight="1"/>
  </sheetData>
  <mergeCells count="35">
    <mergeCell ref="AC4:AC5"/>
    <mergeCell ref="AD4:AD5"/>
    <mergeCell ref="AB3:AD3"/>
    <mergeCell ref="W4:W5"/>
    <mergeCell ref="X4:X5"/>
    <mergeCell ref="V3:X3"/>
    <mergeCell ref="Z4:Z5"/>
    <mergeCell ref="V4:V5"/>
    <mergeCell ref="Y4:Y5"/>
    <mergeCell ref="AB4:AB5"/>
    <mergeCell ref="Y3:AA3"/>
    <mergeCell ref="T4:T5"/>
    <mergeCell ref="U4:U5"/>
    <mergeCell ref="A1:AB1"/>
    <mergeCell ref="Y22:AB22"/>
    <mergeCell ref="G3:G5"/>
    <mergeCell ref="H3:U3"/>
    <mergeCell ref="B3:D3"/>
    <mergeCell ref="A22:B22"/>
    <mergeCell ref="E3:E5"/>
    <mergeCell ref="F3:F5"/>
    <mergeCell ref="H4:J4"/>
    <mergeCell ref="K4:K5"/>
    <mergeCell ref="L4:L5"/>
    <mergeCell ref="M4:M5"/>
    <mergeCell ref="AA4:AA5"/>
    <mergeCell ref="C4:C5"/>
    <mergeCell ref="D4:D5"/>
    <mergeCell ref="A3:A5"/>
    <mergeCell ref="R4:R5"/>
    <mergeCell ref="S4:S5"/>
    <mergeCell ref="N4:N5"/>
    <mergeCell ref="O4:O5"/>
    <mergeCell ref="P4:P5"/>
    <mergeCell ref="Q4:Q5"/>
  </mergeCells>
  <phoneticPr fontId="10" type="noConversion"/>
  <pageMargins left="0.3" right="0.17" top="0.64" bottom="0.28000000000000003" header="0.51181102362204722" footer="0.16"/>
  <pageSetup paperSize="8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9"/>
  <sheetViews>
    <sheetView topLeftCell="A10" zoomScale="89" zoomScaleNormal="89" workbookViewId="0">
      <selection activeCell="E16" sqref="E16"/>
    </sheetView>
  </sheetViews>
  <sheetFormatPr defaultRowHeight="13.5"/>
  <cols>
    <col min="1" max="1" width="9.33203125" style="76" customWidth="1"/>
    <col min="2" max="2" width="9.6640625" style="76" customWidth="1"/>
    <col min="3" max="3" width="9.6640625" style="83" customWidth="1"/>
    <col min="4" max="5" width="9.6640625" style="76" customWidth="1"/>
    <col min="6" max="6" width="13.5546875" style="76" customWidth="1"/>
    <col min="7" max="7" width="9.6640625" style="76" customWidth="1"/>
    <col min="8" max="10" width="11.109375" style="76" customWidth="1"/>
    <col min="11" max="12" width="6.88671875" style="76" customWidth="1"/>
    <col min="13" max="16384" width="8.88671875" style="76"/>
  </cols>
  <sheetData>
    <row r="1" spans="1:37" s="89" customFormat="1" ht="51.75" customHeight="1">
      <c r="A1" s="796" t="s">
        <v>435</v>
      </c>
      <c r="B1" s="797"/>
      <c r="C1" s="797"/>
      <c r="D1" s="797"/>
      <c r="E1" s="797"/>
      <c r="F1" s="797"/>
      <c r="G1" s="797"/>
      <c r="H1" s="797"/>
      <c r="I1" s="797"/>
      <c r="J1" s="797"/>
    </row>
    <row r="2" spans="1:37" s="79" customFormat="1" ht="13.5" customHeight="1"/>
    <row r="3" spans="1:37" s="81" customFormat="1" ht="20.100000000000001" customHeight="1">
      <c r="A3" s="80" t="s">
        <v>337</v>
      </c>
      <c r="B3" s="80" t="s">
        <v>245</v>
      </c>
      <c r="C3" s="80"/>
      <c r="D3" s="80" t="s">
        <v>245</v>
      </c>
      <c r="E3" s="80" t="s">
        <v>245</v>
      </c>
      <c r="F3" s="80"/>
      <c r="G3" s="80"/>
      <c r="H3" s="80"/>
      <c r="I3" s="80"/>
    </row>
    <row r="4" spans="1:37" s="81" customFormat="1" ht="33" customHeight="1">
      <c r="A4" s="801" t="s">
        <v>133</v>
      </c>
      <c r="B4" s="803" t="s">
        <v>356</v>
      </c>
      <c r="C4" s="805" t="s">
        <v>357</v>
      </c>
      <c r="D4" s="806"/>
      <c r="E4" s="806"/>
      <c r="F4" s="806"/>
      <c r="G4" s="798" t="s">
        <v>358</v>
      </c>
      <c r="H4" s="799"/>
      <c r="I4" s="799"/>
      <c r="J4" s="800"/>
    </row>
    <row r="5" spans="1:37" s="81" customFormat="1" ht="31.5" customHeight="1">
      <c r="A5" s="802"/>
      <c r="B5" s="804"/>
      <c r="C5" s="171"/>
      <c r="D5" s="172" t="s">
        <v>359</v>
      </c>
      <c r="E5" s="139" t="s">
        <v>360</v>
      </c>
      <c r="F5" s="139" t="s">
        <v>574</v>
      </c>
      <c r="G5" s="173"/>
      <c r="H5" s="139" t="s">
        <v>361</v>
      </c>
      <c r="I5" s="174" t="s">
        <v>362</v>
      </c>
      <c r="J5" s="175" t="s">
        <v>363</v>
      </c>
    </row>
    <row r="6" spans="1:37" s="105" customFormat="1" ht="34.5" customHeight="1">
      <c r="A6" s="167" t="s">
        <v>404</v>
      </c>
      <c r="B6" s="166">
        <v>603</v>
      </c>
      <c r="C6" s="163">
        <v>603</v>
      </c>
      <c r="D6" s="163">
        <v>0</v>
      </c>
      <c r="E6" s="163">
        <v>290</v>
      </c>
      <c r="F6" s="163">
        <v>313</v>
      </c>
      <c r="G6" s="169">
        <v>0</v>
      </c>
      <c r="H6" s="168">
        <v>0</v>
      </c>
      <c r="I6" s="169">
        <v>0</v>
      </c>
      <c r="J6" s="170">
        <v>0</v>
      </c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</row>
    <row r="7" spans="1:37" s="105" customFormat="1" ht="34.5" customHeight="1">
      <c r="A7" s="167" t="s">
        <v>412</v>
      </c>
      <c r="B7" s="166">
        <v>626</v>
      </c>
      <c r="C7" s="163">
        <v>626</v>
      </c>
      <c r="D7" s="163">
        <v>0</v>
      </c>
      <c r="E7" s="176">
        <v>311</v>
      </c>
      <c r="F7" s="176">
        <v>315</v>
      </c>
      <c r="G7" s="164">
        <v>0</v>
      </c>
      <c r="H7" s="164">
        <v>0</v>
      </c>
      <c r="I7" s="164">
        <v>0</v>
      </c>
      <c r="J7" s="165">
        <v>0</v>
      </c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</row>
    <row r="8" spans="1:37" s="105" customFormat="1" ht="34.5" customHeight="1">
      <c r="A8" s="167" t="s">
        <v>415</v>
      </c>
      <c r="B8" s="166">
        <v>629</v>
      </c>
      <c r="C8" s="163">
        <v>629</v>
      </c>
      <c r="D8" s="163">
        <v>0</v>
      </c>
      <c r="E8" s="176">
        <v>313</v>
      </c>
      <c r="F8" s="176">
        <v>316</v>
      </c>
      <c r="G8" s="164">
        <v>0</v>
      </c>
      <c r="H8" s="164">
        <v>0</v>
      </c>
      <c r="I8" s="164">
        <v>0</v>
      </c>
      <c r="J8" s="165">
        <v>0</v>
      </c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</row>
    <row r="9" spans="1:37" s="81" customFormat="1" ht="34.5" customHeight="1">
      <c r="A9" s="448" t="s">
        <v>454</v>
      </c>
      <c r="B9" s="489">
        <v>631</v>
      </c>
      <c r="C9" s="449">
        <v>631</v>
      </c>
      <c r="D9" s="449">
        <v>0</v>
      </c>
      <c r="E9" s="449">
        <v>315</v>
      </c>
      <c r="F9" s="176">
        <v>316</v>
      </c>
      <c r="G9" s="163">
        <v>0</v>
      </c>
      <c r="H9" s="163">
        <v>0</v>
      </c>
      <c r="I9" s="163">
        <v>0</v>
      </c>
      <c r="J9" s="450">
        <v>0</v>
      </c>
      <c r="K9" s="451"/>
      <c r="L9" s="451"/>
      <c r="M9" s="451"/>
      <c r="N9" s="451"/>
      <c r="O9" s="451"/>
      <c r="P9" s="451"/>
      <c r="Q9" s="451"/>
      <c r="R9" s="451"/>
      <c r="S9" s="451"/>
      <c r="T9" s="451"/>
      <c r="U9" s="451"/>
      <c r="V9" s="451"/>
      <c r="W9" s="451"/>
      <c r="X9" s="451"/>
      <c r="Y9" s="451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</row>
    <row r="10" spans="1:37" s="81" customFormat="1" ht="34.5" customHeight="1">
      <c r="A10" s="634" t="s">
        <v>549</v>
      </c>
      <c r="B10" s="635">
        <v>645</v>
      </c>
      <c r="C10" s="636">
        <v>645</v>
      </c>
      <c r="D10" s="636" t="s">
        <v>533</v>
      </c>
      <c r="E10" s="636">
        <v>321</v>
      </c>
      <c r="F10" s="637">
        <v>324</v>
      </c>
      <c r="G10" s="638">
        <v>0</v>
      </c>
      <c r="H10" s="638">
        <v>0</v>
      </c>
      <c r="I10" s="638">
        <v>0</v>
      </c>
      <c r="J10" s="639">
        <v>0</v>
      </c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451"/>
      <c r="Y10" s="451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</row>
    <row r="11" spans="1:37" s="105" customFormat="1" ht="34.5" customHeight="1">
      <c r="A11" s="526" t="s">
        <v>550</v>
      </c>
      <c r="B11" s="491">
        <v>651</v>
      </c>
      <c r="C11" s="347">
        <v>651</v>
      </c>
      <c r="D11" s="348">
        <v>0</v>
      </c>
      <c r="E11" s="348">
        <v>325</v>
      </c>
      <c r="F11" s="348">
        <v>326</v>
      </c>
      <c r="G11" s="527">
        <v>0</v>
      </c>
      <c r="H11" s="527">
        <v>0</v>
      </c>
      <c r="I11" s="527">
        <v>0</v>
      </c>
      <c r="J11" s="528">
        <v>0</v>
      </c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</row>
    <row r="12" spans="1:37" s="102" customFormat="1" ht="21" customHeight="1">
      <c r="A12" s="296" t="s">
        <v>364</v>
      </c>
      <c r="B12" s="99"/>
      <c r="C12" s="99"/>
      <c r="D12" s="100"/>
      <c r="E12" s="100"/>
      <c r="F12" s="100"/>
      <c r="G12" s="100"/>
      <c r="H12" s="100"/>
      <c r="I12" s="100"/>
      <c r="J12" s="100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</row>
    <row r="13" spans="1:37" s="79" customFormat="1" ht="20.100000000000001" customHeight="1">
      <c r="A13" s="297" t="s">
        <v>365</v>
      </c>
    </row>
    <row r="14" spans="1:37" s="79" customFormat="1"/>
    <row r="15" spans="1:37" s="79" customFormat="1"/>
    <row r="16" spans="1:37" s="79" customFormat="1"/>
    <row r="17" s="79" customFormat="1"/>
    <row r="18" s="79" customFormat="1"/>
    <row r="19" s="81" customFormat="1"/>
    <row r="20" s="81" customFormat="1"/>
    <row r="21" s="81" customFormat="1"/>
    <row r="22" s="81" customFormat="1"/>
    <row r="23" s="81" customFormat="1"/>
    <row r="24" s="81" customFormat="1"/>
    <row r="25" s="81" customFormat="1"/>
    <row r="26" s="81" customFormat="1"/>
    <row r="27" s="81" customFormat="1"/>
    <row r="28" s="81" customFormat="1"/>
    <row r="29" s="81" customFormat="1"/>
    <row r="30" s="81" customFormat="1"/>
    <row r="31" s="81" customFormat="1"/>
    <row r="32" s="81" customFormat="1"/>
    <row r="33" s="81" customFormat="1"/>
    <row r="34" s="79" customFormat="1"/>
    <row r="35" s="79" customFormat="1"/>
    <row r="36" s="79" customFormat="1"/>
    <row r="37" s="79" customFormat="1"/>
    <row r="38" s="79" customFormat="1"/>
    <row r="39" s="79" customFormat="1"/>
    <row r="40" s="79" customFormat="1"/>
    <row r="41" s="79" customFormat="1"/>
    <row r="42" s="79" customFormat="1"/>
    <row r="43" s="79" customFormat="1"/>
    <row r="44" s="79" customFormat="1"/>
    <row r="45" s="79" customFormat="1"/>
    <row r="46" s="79" customFormat="1"/>
    <row r="47" s="79" customFormat="1"/>
    <row r="48" s="79" customFormat="1"/>
    <row r="49" s="79" customFormat="1"/>
  </sheetData>
  <mergeCells count="5">
    <mergeCell ref="A1:J1"/>
    <mergeCell ref="G4:J4"/>
    <mergeCell ref="A4:A5"/>
    <mergeCell ref="B4:B5"/>
    <mergeCell ref="C4:F4"/>
  </mergeCells>
  <phoneticPr fontId="10" type="noConversion"/>
  <pageMargins left="0.74803149606299213" right="0.74803149606299213" top="0.7" bottom="0.38" header="0.51181102362204722" footer="0.33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7"/>
  <sheetViews>
    <sheetView topLeftCell="A10" zoomScale="80" zoomScaleNormal="80" workbookViewId="0">
      <selection activeCell="X8" sqref="X8"/>
    </sheetView>
  </sheetViews>
  <sheetFormatPr defaultColWidth="8.77734375" defaultRowHeight="10.5"/>
  <cols>
    <col min="1" max="1" width="8.77734375" style="8" customWidth="1"/>
    <col min="2" max="2" width="8.109375" style="8" bestFit="1" customWidth="1"/>
    <col min="3" max="4" width="7.77734375" style="8" customWidth="1"/>
    <col min="5" max="6" width="6.33203125" style="8" bestFit="1" customWidth="1"/>
    <col min="7" max="8" width="4.5546875" style="8" bestFit="1" customWidth="1"/>
    <col min="9" max="10" width="6.33203125" style="8" bestFit="1" customWidth="1"/>
    <col min="11" max="31" width="7.77734375" style="8" customWidth="1"/>
    <col min="32" max="53" width="9.77734375" style="8" customWidth="1"/>
    <col min="54" max="16384" width="8.77734375" style="8"/>
  </cols>
  <sheetData>
    <row r="1" spans="1:22" s="90" customFormat="1" ht="69.95" customHeight="1">
      <c r="A1" s="854" t="s">
        <v>557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6"/>
      <c r="M1" s="856"/>
      <c r="N1" s="856"/>
      <c r="O1" s="856"/>
      <c r="P1" s="856"/>
      <c r="Q1" s="856"/>
      <c r="R1" s="856"/>
      <c r="S1" s="856"/>
      <c r="T1" s="856"/>
    </row>
    <row r="2" spans="1:22" s="27" customFormat="1" ht="12" customHeight="1">
      <c r="B2" s="20"/>
      <c r="C2" s="20"/>
      <c r="D2" s="20"/>
      <c r="E2" s="20"/>
      <c r="F2" s="20"/>
      <c r="G2" s="20"/>
      <c r="H2" s="20"/>
      <c r="I2" s="20"/>
      <c r="J2" s="20"/>
      <c r="K2" s="20"/>
      <c r="L2" s="43"/>
      <c r="M2" s="20"/>
      <c r="N2" s="20"/>
      <c r="O2" s="20"/>
      <c r="P2" s="280"/>
      <c r="Q2" s="280"/>
      <c r="R2" s="280"/>
      <c r="S2" s="280" t="s">
        <v>287</v>
      </c>
    </row>
    <row r="3" spans="1:22" s="28" customFormat="1" ht="20.25" customHeight="1">
      <c r="A3" s="845" t="s">
        <v>288</v>
      </c>
      <c r="B3" s="866" t="s">
        <v>289</v>
      </c>
      <c r="C3" s="839" t="s">
        <v>290</v>
      </c>
      <c r="D3" s="839"/>
      <c r="E3" s="839"/>
      <c r="F3" s="839"/>
      <c r="G3" s="839"/>
      <c r="H3" s="839"/>
      <c r="I3" s="839"/>
      <c r="J3" s="840"/>
      <c r="K3" s="843" t="s">
        <v>291</v>
      </c>
      <c r="L3" s="843"/>
      <c r="M3" s="843"/>
      <c r="N3" s="843"/>
      <c r="O3" s="844"/>
      <c r="P3" s="839" t="s">
        <v>292</v>
      </c>
      <c r="Q3" s="839"/>
      <c r="R3" s="839"/>
      <c r="S3" s="840"/>
      <c r="T3" s="246"/>
    </row>
    <row r="4" spans="1:22" s="28" customFormat="1" ht="21" customHeight="1">
      <c r="A4" s="846"/>
      <c r="B4" s="850"/>
      <c r="C4" s="841" t="s">
        <v>293</v>
      </c>
      <c r="D4" s="841" t="s">
        <v>294</v>
      </c>
      <c r="E4" s="841" t="s">
        <v>295</v>
      </c>
      <c r="F4" s="841"/>
      <c r="G4" s="841" t="s">
        <v>296</v>
      </c>
      <c r="H4" s="841"/>
      <c r="I4" s="841" t="s">
        <v>297</v>
      </c>
      <c r="J4" s="841"/>
      <c r="K4" s="850" t="s">
        <v>298</v>
      </c>
      <c r="L4" s="841" t="s">
        <v>299</v>
      </c>
      <c r="M4" s="853" t="s">
        <v>300</v>
      </c>
      <c r="N4" s="848" t="s">
        <v>396</v>
      </c>
      <c r="O4" s="862" t="s">
        <v>301</v>
      </c>
      <c r="P4" s="851" t="s">
        <v>325</v>
      </c>
      <c r="Q4" s="865" t="s">
        <v>302</v>
      </c>
      <c r="R4" s="841" t="s">
        <v>303</v>
      </c>
      <c r="S4" s="853" t="s">
        <v>304</v>
      </c>
      <c r="T4" s="857" t="s">
        <v>305</v>
      </c>
    </row>
    <row r="5" spans="1:22" s="28" customFormat="1" ht="18.75" customHeight="1">
      <c r="A5" s="847"/>
      <c r="B5" s="831"/>
      <c r="C5" s="842"/>
      <c r="D5" s="842"/>
      <c r="E5" s="180" t="s">
        <v>306</v>
      </c>
      <c r="F5" s="180" t="s">
        <v>307</v>
      </c>
      <c r="G5" s="180" t="s">
        <v>306</v>
      </c>
      <c r="H5" s="180" t="s">
        <v>307</v>
      </c>
      <c r="I5" s="180" t="s">
        <v>306</v>
      </c>
      <c r="J5" s="180" t="s">
        <v>307</v>
      </c>
      <c r="K5" s="831"/>
      <c r="L5" s="842"/>
      <c r="M5" s="842"/>
      <c r="N5" s="849"/>
      <c r="O5" s="863"/>
      <c r="P5" s="852"/>
      <c r="Q5" s="831"/>
      <c r="R5" s="842"/>
      <c r="S5" s="842"/>
      <c r="T5" s="858"/>
    </row>
    <row r="6" spans="1:22" s="51" customFormat="1" ht="27.95" customHeight="1">
      <c r="A6" s="453">
        <v>2013</v>
      </c>
      <c r="B6" s="135">
        <v>155</v>
      </c>
      <c r="C6" s="177">
        <v>1</v>
      </c>
      <c r="D6" s="177">
        <v>23</v>
      </c>
      <c r="E6" s="177">
        <v>1</v>
      </c>
      <c r="F6" s="177">
        <v>1</v>
      </c>
      <c r="G6" s="177">
        <v>0</v>
      </c>
      <c r="H6" s="177">
        <v>0</v>
      </c>
      <c r="I6" s="178">
        <v>4</v>
      </c>
      <c r="J6" s="136">
        <v>1</v>
      </c>
      <c r="K6" s="177">
        <v>1</v>
      </c>
      <c r="L6" s="177">
        <v>1</v>
      </c>
      <c r="M6" s="177">
        <v>17</v>
      </c>
      <c r="N6" s="177">
        <v>0</v>
      </c>
      <c r="O6" s="178">
        <v>1</v>
      </c>
      <c r="P6" s="178">
        <v>8</v>
      </c>
      <c r="Q6" s="177">
        <v>2</v>
      </c>
      <c r="R6" s="177">
        <v>0</v>
      </c>
      <c r="S6" s="177">
        <v>2</v>
      </c>
      <c r="T6" s="179">
        <v>1</v>
      </c>
    </row>
    <row r="7" spans="1:22" s="51" customFormat="1" ht="27.95" customHeight="1">
      <c r="A7" s="259">
        <v>2014</v>
      </c>
      <c r="B7" s="135">
        <v>156</v>
      </c>
      <c r="C7" s="177">
        <v>1</v>
      </c>
      <c r="D7" s="177">
        <v>23</v>
      </c>
      <c r="E7" s="177">
        <v>1</v>
      </c>
      <c r="F7" s="177">
        <v>1</v>
      </c>
      <c r="G7" s="177">
        <v>0</v>
      </c>
      <c r="H7" s="177">
        <v>0</v>
      </c>
      <c r="I7" s="178">
        <v>4</v>
      </c>
      <c r="J7" s="136">
        <v>1</v>
      </c>
      <c r="K7" s="177">
        <v>1</v>
      </c>
      <c r="L7" s="177">
        <v>1</v>
      </c>
      <c r="M7" s="177">
        <v>17</v>
      </c>
      <c r="N7" s="177">
        <v>0</v>
      </c>
      <c r="O7" s="178">
        <v>1</v>
      </c>
      <c r="P7" s="178">
        <v>8</v>
      </c>
      <c r="Q7" s="177">
        <v>2</v>
      </c>
      <c r="R7" s="177">
        <v>0</v>
      </c>
      <c r="S7" s="177">
        <v>2</v>
      </c>
      <c r="T7" s="179">
        <v>1</v>
      </c>
    </row>
    <row r="8" spans="1:22" s="51" customFormat="1" ht="27.95" customHeight="1">
      <c r="A8" s="193">
        <v>2015</v>
      </c>
      <c r="B8" s="135">
        <v>156</v>
      </c>
      <c r="C8" s="177">
        <v>1</v>
      </c>
      <c r="D8" s="177">
        <v>23</v>
      </c>
      <c r="E8" s="177">
        <v>1</v>
      </c>
      <c r="F8" s="177">
        <v>1</v>
      </c>
      <c r="G8" s="177">
        <v>0</v>
      </c>
      <c r="H8" s="177">
        <v>0</v>
      </c>
      <c r="I8" s="178">
        <v>4</v>
      </c>
      <c r="J8" s="177">
        <v>1</v>
      </c>
      <c r="K8" s="177">
        <v>1</v>
      </c>
      <c r="L8" s="177">
        <v>1</v>
      </c>
      <c r="M8" s="177">
        <v>17</v>
      </c>
      <c r="N8" s="177">
        <v>0</v>
      </c>
      <c r="O8" s="178">
        <v>1</v>
      </c>
      <c r="P8" s="178">
        <v>8</v>
      </c>
      <c r="Q8" s="177">
        <v>2</v>
      </c>
      <c r="R8" s="177">
        <v>0</v>
      </c>
      <c r="S8" s="177">
        <v>2</v>
      </c>
      <c r="T8" s="179">
        <v>1</v>
      </c>
    </row>
    <row r="9" spans="1:22" s="47" customFormat="1" ht="27.95" customHeight="1">
      <c r="A9" s="193">
        <v>2016</v>
      </c>
      <c r="B9" s="135">
        <v>156</v>
      </c>
      <c r="C9" s="177">
        <v>1</v>
      </c>
      <c r="D9" s="177">
        <v>23</v>
      </c>
      <c r="E9" s="177">
        <v>1</v>
      </c>
      <c r="F9" s="177">
        <v>1</v>
      </c>
      <c r="G9" s="177">
        <v>0</v>
      </c>
      <c r="H9" s="177">
        <v>0</v>
      </c>
      <c r="I9" s="178">
        <v>4</v>
      </c>
      <c r="J9" s="177">
        <v>1</v>
      </c>
      <c r="K9" s="177">
        <v>1</v>
      </c>
      <c r="L9" s="177">
        <v>1</v>
      </c>
      <c r="M9" s="177">
        <v>17</v>
      </c>
      <c r="N9" s="177">
        <v>0</v>
      </c>
      <c r="O9" s="178">
        <v>1</v>
      </c>
      <c r="P9" s="178">
        <v>8</v>
      </c>
      <c r="Q9" s="177">
        <v>2</v>
      </c>
      <c r="R9" s="177">
        <v>0</v>
      </c>
      <c r="S9" s="177">
        <v>2</v>
      </c>
      <c r="T9" s="454">
        <v>1</v>
      </c>
    </row>
    <row r="10" spans="1:22" s="47" customFormat="1" ht="27.95" customHeight="1">
      <c r="A10" s="263">
        <v>2017</v>
      </c>
      <c r="B10" s="640">
        <v>156</v>
      </c>
      <c r="C10" s="641">
        <v>1</v>
      </c>
      <c r="D10" s="641">
        <v>23</v>
      </c>
      <c r="E10" s="641">
        <v>1</v>
      </c>
      <c r="F10" s="641">
        <v>1</v>
      </c>
      <c r="G10" s="641">
        <v>0</v>
      </c>
      <c r="H10" s="641">
        <v>0</v>
      </c>
      <c r="I10" s="642">
        <v>4</v>
      </c>
      <c r="J10" s="641">
        <v>1</v>
      </c>
      <c r="K10" s="641">
        <v>1</v>
      </c>
      <c r="L10" s="641">
        <v>1</v>
      </c>
      <c r="M10" s="641">
        <v>17</v>
      </c>
      <c r="N10" s="641">
        <v>0</v>
      </c>
      <c r="O10" s="642">
        <v>1</v>
      </c>
      <c r="P10" s="642">
        <v>8</v>
      </c>
      <c r="Q10" s="641">
        <v>2</v>
      </c>
      <c r="R10" s="641">
        <v>0</v>
      </c>
      <c r="S10" s="641">
        <v>2</v>
      </c>
      <c r="T10" s="454">
        <v>1</v>
      </c>
    </row>
    <row r="11" spans="1:22" s="51" customFormat="1" ht="27.95" customHeight="1">
      <c r="A11" s="345">
        <v>2018</v>
      </c>
      <c r="B11" s="710">
        <v>155</v>
      </c>
      <c r="C11" s="711">
        <v>1</v>
      </c>
      <c r="D11" s="712">
        <v>23</v>
      </c>
      <c r="E11" s="712">
        <v>1</v>
      </c>
      <c r="F11" s="712">
        <v>1</v>
      </c>
      <c r="G11" s="712">
        <v>0</v>
      </c>
      <c r="H11" s="712">
        <v>0</v>
      </c>
      <c r="I11" s="713">
        <v>4</v>
      </c>
      <c r="J11" s="712">
        <v>0</v>
      </c>
      <c r="K11" s="712">
        <v>1</v>
      </c>
      <c r="L11" s="712">
        <v>1</v>
      </c>
      <c r="M11" s="712">
        <v>17</v>
      </c>
      <c r="N11" s="712">
        <v>0</v>
      </c>
      <c r="O11" s="713">
        <v>1</v>
      </c>
      <c r="P11" s="713">
        <v>8</v>
      </c>
      <c r="Q11" s="712">
        <v>2</v>
      </c>
      <c r="R11" s="712">
        <v>0</v>
      </c>
      <c r="S11" s="712">
        <v>2</v>
      </c>
      <c r="T11" s="714">
        <v>1</v>
      </c>
      <c r="U11" s="485"/>
      <c r="V11" s="485"/>
    </row>
    <row r="12" spans="1:22" s="27" customFormat="1" ht="24.95" customHeight="1">
      <c r="A12" s="829"/>
      <c r="B12" s="829"/>
      <c r="C12" s="829"/>
      <c r="D12" s="829"/>
      <c r="E12" s="829"/>
      <c r="F12" s="829"/>
      <c r="G12" s="829"/>
      <c r="H12" s="829"/>
      <c r="I12" s="829"/>
      <c r="J12" s="829"/>
      <c r="K12" s="829"/>
      <c r="L12" s="829"/>
      <c r="M12" s="829"/>
      <c r="N12" s="829"/>
      <c r="O12" s="829"/>
      <c r="P12" s="829"/>
      <c r="Q12" s="829"/>
      <c r="R12" s="829"/>
      <c r="S12" s="829"/>
    </row>
    <row r="13" spans="1:22" s="26" customFormat="1" ht="30" customHeight="1">
      <c r="A13" s="845" t="s">
        <v>288</v>
      </c>
      <c r="B13" s="830" t="s">
        <v>308</v>
      </c>
      <c r="C13" s="859" t="s">
        <v>309</v>
      </c>
      <c r="D13" s="859" t="s">
        <v>310</v>
      </c>
      <c r="E13" s="832" t="s">
        <v>311</v>
      </c>
      <c r="F13" s="861" t="s">
        <v>312</v>
      </c>
      <c r="G13" s="835" t="s">
        <v>313</v>
      </c>
      <c r="H13" s="836"/>
      <c r="I13" s="832" t="s">
        <v>314</v>
      </c>
      <c r="J13" s="832" t="s">
        <v>351</v>
      </c>
      <c r="K13" s="830" t="s">
        <v>352</v>
      </c>
      <c r="L13" s="825" t="s">
        <v>315</v>
      </c>
      <c r="M13" s="839" t="s">
        <v>316</v>
      </c>
      <c r="N13" s="839"/>
      <c r="O13" s="839"/>
      <c r="P13" s="839"/>
      <c r="Q13" s="839"/>
      <c r="R13" s="839"/>
      <c r="S13" s="840"/>
    </row>
    <row r="14" spans="1:22" s="22" customFormat="1" ht="30" customHeight="1">
      <c r="A14" s="847"/>
      <c r="B14" s="831"/>
      <c r="C14" s="860"/>
      <c r="D14" s="860"/>
      <c r="E14" s="833"/>
      <c r="F14" s="833"/>
      <c r="G14" s="837"/>
      <c r="H14" s="838"/>
      <c r="I14" s="833"/>
      <c r="J14" s="833"/>
      <c r="K14" s="834"/>
      <c r="L14" s="826"/>
      <c r="M14" s="180" t="s">
        <v>317</v>
      </c>
      <c r="N14" s="180" t="s">
        <v>318</v>
      </c>
      <c r="O14" s="180" t="s">
        <v>319</v>
      </c>
      <c r="P14" s="180" t="s">
        <v>320</v>
      </c>
      <c r="Q14" s="180" t="s">
        <v>321</v>
      </c>
      <c r="R14" s="858" t="s">
        <v>353</v>
      </c>
      <c r="S14" s="864"/>
    </row>
    <row r="15" spans="1:22" s="50" customFormat="1" ht="27.95" customHeight="1">
      <c r="A15" s="181">
        <v>2013</v>
      </c>
      <c r="B15" s="182">
        <v>0</v>
      </c>
      <c r="C15" s="183">
        <v>1</v>
      </c>
      <c r="D15" s="183">
        <v>15</v>
      </c>
      <c r="E15" s="184">
        <v>0</v>
      </c>
      <c r="F15" s="184">
        <v>0</v>
      </c>
      <c r="G15" s="809">
        <v>8</v>
      </c>
      <c r="H15" s="810"/>
      <c r="I15" s="185">
        <v>1</v>
      </c>
      <c r="J15" s="185">
        <v>6</v>
      </c>
      <c r="K15" s="183">
        <v>1</v>
      </c>
      <c r="L15" s="183">
        <v>0</v>
      </c>
      <c r="M15" s="183">
        <v>22</v>
      </c>
      <c r="N15" s="177">
        <v>0</v>
      </c>
      <c r="O15" s="183">
        <v>5</v>
      </c>
      <c r="P15" s="183">
        <v>3</v>
      </c>
      <c r="Q15" s="178">
        <v>0</v>
      </c>
      <c r="R15" s="811">
        <v>29</v>
      </c>
      <c r="S15" s="812"/>
    </row>
    <row r="16" spans="1:22" s="50" customFormat="1" ht="27.95" customHeight="1">
      <c r="A16" s="260">
        <v>2014</v>
      </c>
      <c r="B16" s="182">
        <v>0</v>
      </c>
      <c r="C16" s="183">
        <v>1</v>
      </c>
      <c r="D16" s="183">
        <v>15</v>
      </c>
      <c r="E16" s="184">
        <v>0</v>
      </c>
      <c r="F16" s="184">
        <v>0</v>
      </c>
      <c r="G16" s="809">
        <v>8</v>
      </c>
      <c r="H16" s="810"/>
      <c r="I16" s="185">
        <v>1</v>
      </c>
      <c r="J16" s="185">
        <v>7</v>
      </c>
      <c r="K16" s="183">
        <v>1</v>
      </c>
      <c r="L16" s="183">
        <v>0</v>
      </c>
      <c r="M16" s="183">
        <v>22</v>
      </c>
      <c r="N16" s="177">
        <v>0</v>
      </c>
      <c r="O16" s="183">
        <v>5</v>
      </c>
      <c r="P16" s="183">
        <v>3</v>
      </c>
      <c r="Q16" s="178">
        <v>0</v>
      </c>
      <c r="R16" s="811">
        <v>29</v>
      </c>
      <c r="S16" s="812"/>
    </row>
    <row r="17" spans="1:41" s="50" customFormat="1" ht="27.95" customHeight="1">
      <c r="A17" s="332">
        <v>2015</v>
      </c>
      <c r="B17" s="333">
        <v>0</v>
      </c>
      <c r="C17" s="334">
        <v>1</v>
      </c>
      <c r="D17" s="334">
        <v>15</v>
      </c>
      <c r="E17" s="335">
        <v>0</v>
      </c>
      <c r="F17" s="335">
        <v>0</v>
      </c>
      <c r="G17" s="809">
        <v>8</v>
      </c>
      <c r="H17" s="810"/>
      <c r="I17" s="336">
        <v>1</v>
      </c>
      <c r="J17" s="336">
        <v>7</v>
      </c>
      <c r="K17" s="334">
        <v>1</v>
      </c>
      <c r="L17" s="334">
        <v>0</v>
      </c>
      <c r="M17" s="334">
        <v>22</v>
      </c>
      <c r="N17" s="337">
        <v>0</v>
      </c>
      <c r="O17" s="334">
        <v>5</v>
      </c>
      <c r="P17" s="334">
        <v>3</v>
      </c>
      <c r="Q17" s="338">
        <v>0</v>
      </c>
      <c r="R17" s="811">
        <v>29</v>
      </c>
      <c r="S17" s="812"/>
    </row>
    <row r="18" spans="1:41" s="50" customFormat="1" ht="27.95" customHeight="1">
      <c r="A18" s="455">
        <v>2016</v>
      </c>
      <c r="B18" s="456">
        <v>0</v>
      </c>
      <c r="C18" s="457">
        <v>1</v>
      </c>
      <c r="D18" s="457">
        <v>15</v>
      </c>
      <c r="E18" s="458">
        <v>0</v>
      </c>
      <c r="F18" s="458">
        <v>0</v>
      </c>
      <c r="G18" s="818">
        <v>8</v>
      </c>
      <c r="H18" s="818"/>
      <c r="I18" s="459">
        <v>1</v>
      </c>
      <c r="J18" s="459">
        <v>7</v>
      </c>
      <c r="K18" s="457">
        <v>1</v>
      </c>
      <c r="L18" s="457">
        <v>0</v>
      </c>
      <c r="M18" s="457">
        <v>22</v>
      </c>
      <c r="N18" s="460">
        <v>0</v>
      </c>
      <c r="O18" s="457">
        <v>5</v>
      </c>
      <c r="P18" s="457">
        <v>3</v>
      </c>
      <c r="Q18" s="461">
        <v>0</v>
      </c>
      <c r="R18" s="827">
        <v>29</v>
      </c>
      <c r="S18" s="828"/>
    </row>
    <row r="19" spans="1:41" s="50" customFormat="1" ht="27.95" customHeight="1">
      <c r="A19" s="455">
        <v>2017</v>
      </c>
      <c r="B19" s="456">
        <v>0</v>
      </c>
      <c r="C19" s="457">
        <v>1</v>
      </c>
      <c r="D19" s="457">
        <v>15</v>
      </c>
      <c r="E19" s="458">
        <v>0</v>
      </c>
      <c r="F19" s="458">
        <v>0</v>
      </c>
      <c r="G19" s="813">
        <v>8</v>
      </c>
      <c r="H19" s="814"/>
      <c r="I19" s="459">
        <v>1</v>
      </c>
      <c r="J19" s="459">
        <v>7</v>
      </c>
      <c r="K19" s="457">
        <v>1</v>
      </c>
      <c r="L19" s="457">
        <v>0</v>
      </c>
      <c r="M19" s="457">
        <v>22</v>
      </c>
      <c r="N19" s="460">
        <v>0</v>
      </c>
      <c r="O19" s="457">
        <v>5</v>
      </c>
      <c r="P19" s="457">
        <v>3</v>
      </c>
      <c r="Q19" s="461">
        <v>0</v>
      </c>
      <c r="R19" s="815">
        <v>29</v>
      </c>
      <c r="S19" s="816"/>
    </row>
    <row r="20" spans="1:41" s="50" customFormat="1" ht="27.95" customHeight="1">
      <c r="A20" s="462">
        <v>2018</v>
      </c>
      <c r="B20" s="715">
        <v>0</v>
      </c>
      <c r="C20" s="716">
        <v>1</v>
      </c>
      <c r="D20" s="716">
        <v>15</v>
      </c>
      <c r="E20" s="711">
        <v>1</v>
      </c>
      <c r="F20" s="711">
        <v>0</v>
      </c>
      <c r="G20" s="821">
        <v>8</v>
      </c>
      <c r="H20" s="822"/>
      <c r="I20" s="464">
        <v>1</v>
      </c>
      <c r="J20" s="464">
        <v>7</v>
      </c>
      <c r="K20" s="463">
        <v>1</v>
      </c>
      <c r="L20" s="716">
        <v>0</v>
      </c>
      <c r="M20" s="463">
        <v>22</v>
      </c>
      <c r="N20" s="717">
        <v>0</v>
      </c>
      <c r="O20" s="463">
        <v>5</v>
      </c>
      <c r="P20" s="463">
        <v>3</v>
      </c>
      <c r="Q20" s="718">
        <v>0</v>
      </c>
      <c r="R20" s="823">
        <v>28</v>
      </c>
      <c r="S20" s="824"/>
    </row>
    <row r="21" spans="1:41" s="327" customFormat="1" ht="15.75" customHeight="1">
      <c r="A21" s="808" t="s">
        <v>449</v>
      </c>
      <c r="B21" s="808"/>
      <c r="C21" s="808"/>
      <c r="D21" s="323"/>
      <c r="E21" s="324"/>
      <c r="F21" s="324"/>
      <c r="G21" s="325"/>
      <c r="H21" s="325"/>
      <c r="I21" s="326"/>
      <c r="J21" s="326"/>
      <c r="K21" s="323"/>
      <c r="L21" s="323"/>
      <c r="M21" s="819" t="s">
        <v>591</v>
      </c>
      <c r="N21" s="820"/>
      <c r="O21" s="820"/>
      <c r="P21" s="820"/>
      <c r="Q21" s="820"/>
      <c r="R21" s="820"/>
      <c r="S21" s="820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  <c r="AK21" s="321"/>
      <c r="AL21" s="321"/>
      <c r="AM21" s="321"/>
      <c r="AN21" s="321"/>
      <c r="AO21" s="321"/>
    </row>
    <row r="22" spans="1:41" s="322" customFormat="1" ht="15.75" customHeight="1">
      <c r="A22" s="817" t="s">
        <v>450</v>
      </c>
      <c r="B22" s="817"/>
    </row>
    <row r="23" spans="1:41" s="322" customFormat="1" ht="15.75" customHeight="1">
      <c r="A23" s="328" t="s">
        <v>451</v>
      </c>
      <c r="B23" s="328"/>
      <c r="C23" s="328"/>
    </row>
    <row r="24" spans="1:41" s="322" customFormat="1" ht="15.75" customHeight="1">
      <c r="A24" s="807" t="s">
        <v>452</v>
      </c>
      <c r="B24" s="807"/>
      <c r="C24" s="807"/>
      <c r="D24" s="807"/>
    </row>
    <row r="25" spans="1:41" s="322" customFormat="1" ht="15.75" customHeight="1">
      <c r="A25" s="807" t="s">
        <v>453</v>
      </c>
      <c r="B25" s="807"/>
      <c r="C25" s="807"/>
      <c r="D25" s="807"/>
    </row>
    <row r="27" spans="1:41" ht="13.5">
      <c r="B27" s="484"/>
      <c r="C27" s="484"/>
      <c r="D27" s="484"/>
      <c r="E27" s="485"/>
      <c r="F27" s="485"/>
      <c r="G27" s="485"/>
      <c r="H27" s="485"/>
      <c r="I27" s="485"/>
      <c r="J27" s="485"/>
      <c r="K27" s="485"/>
      <c r="L27" s="485"/>
      <c r="M27" s="485"/>
      <c r="N27" s="485"/>
      <c r="O27" s="485"/>
      <c r="P27" s="485"/>
      <c r="Q27" s="485"/>
    </row>
  </sheetData>
  <mergeCells count="53">
    <mergeCell ref="A1:T1"/>
    <mergeCell ref="T4:T5"/>
    <mergeCell ref="C13:C14"/>
    <mergeCell ref="D13:D14"/>
    <mergeCell ref="E13:E14"/>
    <mergeCell ref="F13:F14"/>
    <mergeCell ref="M4:M5"/>
    <mergeCell ref="O4:O5"/>
    <mergeCell ref="M13:S13"/>
    <mergeCell ref="L4:L5"/>
    <mergeCell ref="A12:K12"/>
    <mergeCell ref="A13:A14"/>
    <mergeCell ref="R14:S14"/>
    <mergeCell ref="Q4:Q5"/>
    <mergeCell ref="R4:R5"/>
    <mergeCell ref="B3:B5"/>
    <mergeCell ref="P3:S3"/>
    <mergeCell ref="D4:D5"/>
    <mergeCell ref="K3:O3"/>
    <mergeCell ref="A3:A5"/>
    <mergeCell ref="C3:J3"/>
    <mergeCell ref="E4:F4"/>
    <mergeCell ref="G4:H4"/>
    <mergeCell ref="N4:N5"/>
    <mergeCell ref="I4:J4"/>
    <mergeCell ref="K4:K5"/>
    <mergeCell ref="P4:P5"/>
    <mergeCell ref="S4:S5"/>
    <mergeCell ref="C4:C5"/>
    <mergeCell ref="L13:L14"/>
    <mergeCell ref="R15:S15"/>
    <mergeCell ref="R18:S18"/>
    <mergeCell ref="L12:S12"/>
    <mergeCell ref="B13:B14"/>
    <mergeCell ref="J13:J14"/>
    <mergeCell ref="K13:K14"/>
    <mergeCell ref="G13:H14"/>
    <mergeCell ref="I13:I14"/>
    <mergeCell ref="A24:D24"/>
    <mergeCell ref="A25:D25"/>
    <mergeCell ref="A21:C21"/>
    <mergeCell ref="G15:H15"/>
    <mergeCell ref="R16:S16"/>
    <mergeCell ref="R17:S17"/>
    <mergeCell ref="G17:H17"/>
    <mergeCell ref="G19:H19"/>
    <mergeCell ref="R19:S19"/>
    <mergeCell ref="A22:B22"/>
    <mergeCell ref="G16:H16"/>
    <mergeCell ref="G18:H18"/>
    <mergeCell ref="M21:S21"/>
    <mergeCell ref="G20:H20"/>
    <mergeCell ref="R20:S20"/>
  </mergeCells>
  <phoneticPr fontId="10" type="noConversion"/>
  <pageMargins left="0.3" right="0.17" top="0.71" bottom="0.3" header="0.51181102362204722" footer="0.16"/>
  <pageSetup paperSize="9" scale="8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opLeftCell="A4" zoomScale="82" zoomScaleNormal="82" workbookViewId="0">
      <selection sqref="A1:J1"/>
    </sheetView>
  </sheetViews>
  <sheetFormatPr defaultColWidth="6.77734375" defaultRowHeight="11.25"/>
  <cols>
    <col min="1" max="1" width="11.33203125" style="524" customWidth="1"/>
    <col min="2" max="5" width="14.88671875" style="524" customWidth="1"/>
    <col min="6" max="10" width="17.33203125" style="524" customWidth="1"/>
    <col min="11" max="11" width="6.77734375" style="524" customWidth="1"/>
    <col min="12" max="16384" width="6.77734375" style="524"/>
  </cols>
  <sheetData>
    <row r="1" spans="1:10" s="495" customFormat="1" ht="53.1" customHeight="1">
      <c r="A1" s="869" t="s">
        <v>558</v>
      </c>
      <c r="B1" s="869"/>
      <c r="C1" s="869"/>
      <c r="D1" s="869"/>
      <c r="E1" s="869"/>
      <c r="F1" s="870"/>
      <c r="G1" s="870"/>
      <c r="H1" s="870"/>
      <c r="I1" s="870"/>
      <c r="J1" s="870"/>
    </row>
    <row r="2" spans="1:10" s="496" customFormat="1" ht="12" customHeight="1">
      <c r="D2" s="529"/>
      <c r="E2" s="529"/>
      <c r="F2" s="867" t="s">
        <v>524</v>
      </c>
      <c r="G2" s="867"/>
      <c r="H2" s="867"/>
      <c r="I2" s="867"/>
      <c r="J2" s="867"/>
    </row>
    <row r="3" spans="1:10" s="375" customFormat="1" ht="26.1" customHeight="1">
      <c r="A3" s="530" t="s">
        <v>525</v>
      </c>
      <c r="B3" s="531" t="s">
        <v>526</v>
      </c>
      <c r="C3" s="532" t="s">
        <v>527</v>
      </c>
      <c r="D3" s="532" t="s">
        <v>528</v>
      </c>
      <c r="E3" s="533" t="s">
        <v>406</v>
      </c>
      <c r="F3" s="531" t="s">
        <v>529</v>
      </c>
      <c r="G3" s="532" t="s">
        <v>407</v>
      </c>
      <c r="H3" s="532" t="s">
        <v>408</v>
      </c>
      <c r="I3" s="533" t="s">
        <v>554</v>
      </c>
      <c r="J3" s="533" t="s">
        <v>544</v>
      </c>
    </row>
    <row r="4" spans="1:10" s="132" customFormat="1" ht="20.25" customHeight="1">
      <c r="A4" s="189">
        <v>2013</v>
      </c>
      <c r="B4" s="188">
        <v>1840561</v>
      </c>
      <c r="C4" s="186">
        <v>4108</v>
      </c>
      <c r="D4" s="186">
        <v>428</v>
      </c>
      <c r="E4" s="186">
        <v>913</v>
      </c>
      <c r="F4" s="186">
        <v>167384</v>
      </c>
      <c r="G4" s="186">
        <v>1285</v>
      </c>
      <c r="H4" s="186">
        <v>1622936</v>
      </c>
      <c r="I4" s="187"/>
      <c r="J4" s="187">
        <v>43507</v>
      </c>
    </row>
    <row r="5" spans="1:10" s="132" customFormat="1" ht="20.25" customHeight="1">
      <c r="A5" s="261">
        <v>2014</v>
      </c>
      <c r="B5" s="262">
        <v>1675057</v>
      </c>
      <c r="C5" s="186">
        <v>4061</v>
      </c>
      <c r="D5" s="186">
        <v>556</v>
      </c>
      <c r="E5" s="186">
        <v>1106</v>
      </c>
      <c r="F5" s="186">
        <v>105404</v>
      </c>
      <c r="G5" s="186">
        <v>1273</v>
      </c>
      <c r="H5" s="186">
        <v>1539224</v>
      </c>
      <c r="I5" s="187"/>
      <c r="J5" s="187">
        <v>23443</v>
      </c>
    </row>
    <row r="6" spans="1:10" s="132" customFormat="1" ht="20.25" customHeight="1">
      <c r="A6" s="189">
        <v>2015</v>
      </c>
      <c r="B6" s="262">
        <v>1806414</v>
      </c>
      <c r="C6" s="186">
        <v>5086</v>
      </c>
      <c r="D6" s="186">
        <v>567</v>
      </c>
      <c r="E6" s="186">
        <v>3005</v>
      </c>
      <c r="F6" s="186">
        <v>153412</v>
      </c>
      <c r="G6" s="186">
        <v>1656</v>
      </c>
      <c r="H6" s="186">
        <v>1620981</v>
      </c>
      <c r="I6" s="187"/>
      <c r="J6" s="187">
        <v>21707</v>
      </c>
    </row>
    <row r="7" spans="1:10" s="132" customFormat="1" ht="20.25" customHeight="1">
      <c r="A7" s="189">
        <v>2016</v>
      </c>
      <c r="B7" s="262">
        <v>1258312</v>
      </c>
      <c r="C7" s="186">
        <v>3592</v>
      </c>
      <c r="D7" s="186">
        <v>539</v>
      </c>
      <c r="E7" s="186">
        <v>2559</v>
      </c>
      <c r="F7" s="186">
        <v>115053</v>
      </c>
      <c r="G7" s="186">
        <v>1222</v>
      </c>
      <c r="H7" s="186">
        <v>1124815</v>
      </c>
      <c r="I7" s="187"/>
      <c r="J7" s="187">
        <v>10532</v>
      </c>
    </row>
    <row r="8" spans="1:10" s="132" customFormat="1" ht="20.25" customHeight="1">
      <c r="A8" s="440">
        <v>2017</v>
      </c>
      <c r="B8" s="643">
        <v>1185863</v>
      </c>
      <c r="C8" s="442">
        <v>2898</v>
      </c>
      <c r="D8" s="442">
        <v>514</v>
      </c>
      <c r="E8" s="442">
        <v>2364</v>
      </c>
      <c r="F8" s="442">
        <v>102473</v>
      </c>
      <c r="G8" s="442">
        <v>958</v>
      </c>
      <c r="H8" s="442">
        <v>1050600</v>
      </c>
      <c r="I8" s="443"/>
      <c r="J8" s="443">
        <v>26056</v>
      </c>
    </row>
    <row r="9" spans="1:10" s="132" customFormat="1" ht="20.25" customHeight="1">
      <c r="A9" s="330">
        <v>2018</v>
      </c>
      <c r="B9" s="534">
        <f>B11+B12</f>
        <v>1256865</v>
      </c>
      <c r="C9" s="535">
        <f>C11</f>
        <v>2971</v>
      </c>
      <c r="D9" s="535">
        <f>D11</f>
        <v>294</v>
      </c>
      <c r="E9" s="535">
        <f>E11</f>
        <v>3748</v>
      </c>
      <c r="F9" s="535">
        <f>F12+F11</f>
        <v>70909</v>
      </c>
      <c r="G9" s="535">
        <f>G11</f>
        <v>1231</v>
      </c>
      <c r="H9" s="536">
        <f>H11+H12</f>
        <v>1166196</v>
      </c>
      <c r="I9" s="537">
        <f>I11</f>
        <v>263</v>
      </c>
      <c r="J9" s="537">
        <f>J11</f>
        <v>11253</v>
      </c>
    </row>
    <row r="10" spans="1:10" s="132" customFormat="1" ht="20.100000000000001" customHeight="1">
      <c r="A10" s="130"/>
      <c r="B10" s="131"/>
      <c r="C10" s="131"/>
      <c r="D10" s="131"/>
      <c r="E10" s="131"/>
      <c r="F10" s="131"/>
      <c r="G10" s="131"/>
      <c r="H10" s="131"/>
      <c r="I10" s="131"/>
      <c r="J10" s="131"/>
    </row>
    <row r="11" spans="1:10" s="375" customFormat="1" ht="17.100000000000001" customHeight="1">
      <c r="A11" s="538" t="s">
        <v>530</v>
      </c>
      <c r="B11" s="539">
        <f>SUM(C11:J11)</f>
        <v>131329</v>
      </c>
      <c r="C11" s="539">
        <v>2971</v>
      </c>
      <c r="D11" s="539">
        <v>294</v>
      </c>
      <c r="E11" s="539">
        <v>3748</v>
      </c>
      <c r="F11" s="539">
        <v>14443</v>
      </c>
      <c r="G11" s="539">
        <v>1231</v>
      </c>
      <c r="H11" s="539">
        <v>97126</v>
      </c>
      <c r="I11" s="540">
        <v>263</v>
      </c>
      <c r="J11" s="540">
        <v>11253</v>
      </c>
    </row>
    <row r="12" spans="1:10" s="375" customFormat="1" ht="17.100000000000001" customHeight="1">
      <c r="A12" s="541" t="s">
        <v>531</v>
      </c>
      <c r="B12" s="539">
        <f>F12+H12</f>
        <v>1125536</v>
      </c>
      <c r="C12" s="699">
        <v>0</v>
      </c>
      <c r="D12" s="699">
        <v>0</v>
      </c>
      <c r="E12" s="699">
        <v>0</v>
      </c>
      <c r="F12" s="542">
        <f>SUM(F13:F35)</f>
        <v>56466</v>
      </c>
      <c r="G12" s="699">
        <v>0</v>
      </c>
      <c r="H12" s="542">
        <f>SUM(H13:H35)</f>
        <v>1069070</v>
      </c>
      <c r="I12" s="699">
        <v>0</v>
      </c>
      <c r="J12" s="699">
        <v>0</v>
      </c>
    </row>
    <row r="13" spans="1:10" s="375" customFormat="1" ht="17.100000000000001" customHeight="1">
      <c r="A13" s="541" t="s">
        <v>336</v>
      </c>
      <c r="B13" s="539">
        <f>SUM(F13+H13)</f>
        <v>58871</v>
      </c>
      <c r="C13" s="699">
        <v>0</v>
      </c>
      <c r="D13" s="699">
        <v>0</v>
      </c>
      <c r="E13" s="699">
        <v>0</v>
      </c>
      <c r="F13" s="542">
        <v>1703</v>
      </c>
      <c r="G13" s="699">
        <v>0</v>
      </c>
      <c r="H13" s="542">
        <v>57168</v>
      </c>
      <c r="I13" s="699">
        <v>0</v>
      </c>
      <c r="J13" s="699">
        <v>0</v>
      </c>
    </row>
    <row r="14" spans="1:10" s="375" customFormat="1" ht="17.100000000000001" customHeight="1">
      <c r="A14" s="541" t="s">
        <v>0</v>
      </c>
      <c r="B14" s="539">
        <f t="shared" ref="B14:B35" si="0">SUM(F14+H14)</f>
        <v>50108</v>
      </c>
      <c r="C14" s="699">
        <v>0</v>
      </c>
      <c r="D14" s="699">
        <v>0</v>
      </c>
      <c r="E14" s="699">
        <v>0</v>
      </c>
      <c r="F14" s="542">
        <v>2963</v>
      </c>
      <c r="G14" s="699">
        <v>0</v>
      </c>
      <c r="H14" s="542">
        <v>47145</v>
      </c>
      <c r="I14" s="699">
        <v>0</v>
      </c>
      <c r="J14" s="699">
        <v>0</v>
      </c>
    </row>
    <row r="15" spans="1:10" s="375" customFormat="1" ht="17.100000000000001" customHeight="1">
      <c r="A15" s="541" t="s">
        <v>1</v>
      </c>
      <c r="B15" s="539">
        <f t="shared" si="0"/>
        <v>45850</v>
      </c>
      <c r="C15" s="699">
        <v>0</v>
      </c>
      <c r="D15" s="699">
        <v>0</v>
      </c>
      <c r="E15" s="699">
        <v>0</v>
      </c>
      <c r="F15" s="542">
        <v>1704</v>
      </c>
      <c r="G15" s="699">
        <v>0</v>
      </c>
      <c r="H15" s="542">
        <v>44146</v>
      </c>
      <c r="I15" s="699">
        <v>0</v>
      </c>
      <c r="J15" s="699">
        <v>0</v>
      </c>
    </row>
    <row r="16" spans="1:10" s="375" customFormat="1" ht="17.100000000000001" customHeight="1">
      <c r="A16" s="541" t="s">
        <v>2</v>
      </c>
      <c r="B16" s="539">
        <f t="shared" si="0"/>
        <v>44119</v>
      </c>
      <c r="C16" s="699">
        <v>0</v>
      </c>
      <c r="D16" s="699">
        <v>0</v>
      </c>
      <c r="E16" s="699">
        <v>0</v>
      </c>
      <c r="F16" s="542">
        <v>1918</v>
      </c>
      <c r="G16" s="699">
        <v>0</v>
      </c>
      <c r="H16" s="542">
        <v>42201</v>
      </c>
      <c r="I16" s="699">
        <v>0</v>
      </c>
      <c r="J16" s="699">
        <v>0</v>
      </c>
    </row>
    <row r="17" spans="1:10" s="375" customFormat="1" ht="17.100000000000001" customHeight="1">
      <c r="A17" s="541" t="s">
        <v>3</v>
      </c>
      <c r="B17" s="539">
        <f t="shared" si="0"/>
        <v>70584</v>
      </c>
      <c r="C17" s="699">
        <v>0</v>
      </c>
      <c r="D17" s="699">
        <v>0</v>
      </c>
      <c r="E17" s="699">
        <v>0</v>
      </c>
      <c r="F17" s="542">
        <v>2820</v>
      </c>
      <c r="G17" s="699">
        <v>0</v>
      </c>
      <c r="H17" s="542">
        <v>67764</v>
      </c>
      <c r="I17" s="699">
        <v>0</v>
      </c>
      <c r="J17" s="699">
        <v>0</v>
      </c>
    </row>
    <row r="18" spans="1:10" s="375" customFormat="1" ht="17.100000000000001" customHeight="1">
      <c r="A18" s="541" t="s">
        <v>4</v>
      </c>
      <c r="B18" s="539">
        <f t="shared" si="0"/>
        <v>39212</v>
      </c>
      <c r="C18" s="699">
        <v>0</v>
      </c>
      <c r="D18" s="699">
        <v>0</v>
      </c>
      <c r="E18" s="699">
        <v>0</v>
      </c>
      <c r="F18" s="542">
        <v>1699</v>
      </c>
      <c r="G18" s="699">
        <v>0</v>
      </c>
      <c r="H18" s="542">
        <v>37513</v>
      </c>
      <c r="I18" s="699">
        <v>0</v>
      </c>
      <c r="J18" s="699">
        <v>0</v>
      </c>
    </row>
    <row r="19" spans="1:10" s="375" customFormat="1" ht="17.100000000000001" customHeight="1">
      <c r="A19" s="541" t="s">
        <v>5</v>
      </c>
      <c r="B19" s="539">
        <f t="shared" si="0"/>
        <v>56515</v>
      </c>
      <c r="C19" s="699">
        <v>0</v>
      </c>
      <c r="D19" s="699">
        <v>0</v>
      </c>
      <c r="E19" s="699">
        <v>0</v>
      </c>
      <c r="F19" s="542">
        <v>1872</v>
      </c>
      <c r="G19" s="699">
        <v>0</v>
      </c>
      <c r="H19" s="542">
        <v>54643</v>
      </c>
      <c r="I19" s="699">
        <v>0</v>
      </c>
      <c r="J19" s="699">
        <v>0</v>
      </c>
    </row>
    <row r="20" spans="1:10" s="375" customFormat="1" ht="17.100000000000001" customHeight="1">
      <c r="A20" s="541" t="s">
        <v>6</v>
      </c>
      <c r="B20" s="539">
        <f t="shared" si="0"/>
        <v>47085</v>
      </c>
      <c r="C20" s="699">
        <v>0</v>
      </c>
      <c r="D20" s="699">
        <v>0</v>
      </c>
      <c r="E20" s="699">
        <v>0</v>
      </c>
      <c r="F20" s="542">
        <v>1960</v>
      </c>
      <c r="G20" s="699">
        <v>0</v>
      </c>
      <c r="H20" s="542">
        <v>45125</v>
      </c>
      <c r="I20" s="699">
        <v>0</v>
      </c>
      <c r="J20" s="699">
        <v>0</v>
      </c>
    </row>
    <row r="21" spans="1:10" s="375" customFormat="1" ht="17.100000000000001" customHeight="1">
      <c r="A21" s="541" t="s">
        <v>532</v>
      </c>
      <c r="B21" s="539">
        <f t="shared" si="0"/>
        <v>54551</v>
      </c>
      <c r="C21" s="699">
        <v>0</v>
      </c>
      <c r="D21" s="699">
        <v>0</v>
      </c>
      <c r="E21" s="699">
        <v>0</v>
      </c>
      <c r="F21" s="542">
        <v>1624</v>
      </c>
      <c r="G21" s="699">
        <v>0</v>
      </c>
      <c r="H21" s="542">
        <v>52927</v>
      </c>
      <c r="I21" s="699">
        <v>0</v>
      </c>
      <c r="J21" s="699">
        <v>0</v>
      </c>
    </row>
    <row r="22" spans="1:10" s="375" customFormat="1" ht="17.100000000000001" customHeight="1">
      <c r="A22" s="541" t="s">
        <v>8</v>
      </c>
      <c r="B22" s="539">
        <f t="shared" si="0"/>
        <v>41025</v>
      </c>
      <c r="C22" s="699">
        <v>0</v>
      </c>
      <c r="D22" s="699">
        <v>0</v>
      </c>
      <c r="E22" s="699">
        <v>0</v>
      </c>
      <c r="F22" s="542">
        <v>1581</v>
      </c>
      <c r="G22" s="699">
        <v>0</v>
      </c>
      <c r="H22" s="542">
        <v>39444</v>
      </c>
      <c r="I22" s="699">
        <v>0</v>
      </c>
      <c r="J22" s="699">
        <v>0</v>
      </c>
    </row>
    <row r="23" spans="1:10" s="375" customFormat="1" ht="17.100000000000001" customHeight="1">
      <c r="A23" s="541" t="s">
        <v>9</v>
      </c>
      <c r="B23" s="539">
        <f t="shared" si="0"/>
        <v>58325</v>
      </c>
      <c r="C23" s="699">
        <v>0</v>
      </c>
      <c r="D23" s="699">
        <v>0</v>
      </c>
      <c r="E23" s="699">
        <v>0</v>
      </c>
      <c r="F23" s="542">
        <v>2920</v>
      </c>
      <c r="G23" s="699">
        <v>0</v>
      </c>
      <c r="H23" s="542">
        <v>55405</v>
      </c>
      <c r="I23" s="699">
        <v>0</v>
      </c>
      <c r="J23" s="699">
        <v>0</v>
      </c>
    </row>
    <row r="24" spans="1:10" s="496" customFormat="1" ht="17.100000000000001" customHeight="1">
      <c r="A24" s="541" t="s">
        <v>10</v>
      </c>
      <c r="B24" s="539">
        <f t="shared" si="0"/>
        <v>39664</v>
      </c>
      <c r="C24" s="699">
        <v>0</v>
      </c>
      <c r="D24" s="699">
        <v>0</v>
      </c>
      <c r="E24" s="699">
        <v>0</v>
      </c>
      <c r="F24" s="542">
        <v>2008</v>
      </c>
      <c r="G24" s="699">
        <v>0</v>
      </c>
      <c r="H24" s="542">
        <v>37656</v>
      </c>
      <c r="I24" s="699">
        <v>0</v>
      </c>
      <c r="J24" s="699">
        <v>0</v>
      </c>
    </row>
    <row r="25" spans="1:10" s="496" customFormat="1" ht="17.100000000000001" customHeight="1">
      <c r="A25" s="541" t="s">
        <v>33</v>
      </c>
      <c r="B25" s="539">
        <f t="shared" si="0"/>
        <v>36114</v>
      </c>
      <c r="C25" s="699">
        <v>0</v>
      </c>
      <c r="D25" s="699">
        <v>0</v>
      </c>
      <c r="E25" s="699">
        <v>0</v>
      </c>
      <c r="F25" s="542">
        <v>1843</v>
      </c>
      <c r="G25" s="699">
        <v>0</v>
      </c>
      <c r="H25" s="542">
        <v>34271</v>
      </c>
      <c r="I25" s="699">
        <v>0</v>
      </c>
      <c r="J25" s="699">
        <v>0</v>
      </c>
    </row>
    <row r="26" spans="1:10" s="496" customFormat="1" ht="17.100000000000001" customHeight="1">
      <c r="A26" s="541" t="s">
        <v>34</v>
      </c>
      <c r="B26" s="539">
        <f t="shared" si="0"/>
        <v>56173</v>
      </c>
      <c r="C26" s="699">
        <v>0</v>
      </c>
      <c r="D26" s="699">
        <v>0</v>
      </c>
      <c r="E26" s="699">
        <v>0</v>
      </c>
      <c r="F26" s="542">
        <v>4120</v>
      </c>
      <c r="G26" s="699">
        <v>0</v>
      </c>
      <c r="H26" s="542">
        <v>52053</v>
      </c>
      <c r="I26" s="699">
        <v>0</v>
      </c>
      <c r="J26" s="699">
        <v>0</v>
      </c>
    </row>
    <row r="27" spans="1:10" s="496" customFormat="1" ht="17.100000000000001" customHeight="1">
      <c r="A27" s="541" t="s">
        <v>35</v>
      </c>
      <c r="B27" s="539">
        <f t="shared" si="0"/>
        <v>35632</v>
      </c>
      <c r="C27" s="699">
        <v>0</v>
      </c>
      <c r="D27" s="699">
        <v>0</v>
      </c>
      <c r="E27" s="699">
        <v>0</v>
      </c>
      <c r="F27" s="542">
        <v>2977</v>
      </c>
      <c r="G27" s="699">
        <v>0</v>
      </c>
      <c r="H27" s="542">
        <v>32655</v>
      </c>
      <c r="I27" s="699">
        <v>0</v>
      </c>
      <c r="J27" s="699">
        <v>0</v>
      </c>
    </row>
    <row r="28" spans="1:10" s="496" customFormat="1" ht="17.100000000000001" customHeight="1">
      <c r="A28" s="541" t="s">
        <v>14</v>
      </c>
      <c r="B28" s="539">
        <f t="shared" si="0"/>
        <v>52266</v>
      </c>
      <c r="C28" s="699">
        <v>0</v>
      </c>
      <c r="D28" s="699">
        <v>0</v>
      </c>
      <c r="E28" s="699">
        <v>0</v>
      </c>
      <c r="F28" s="542">
        <v>4908</v>
      </c>
      <c r="G28" s="699">
        <v>0</v>
      </c>
      <c r="H28" s="542">
        <v>47358</v>
      </c>
      <c r="I28" s="699">
        <v>0</v>
      </c>
      <c r="J28" s="699">
        <v>0</v>
      </c>
    </row>
    <row r="29" spans="1:10" s="496" customFormat="1" ht="17.100000000000001" customHeight="1">
      <c r="A29" s="541" t="s">
        <v>15</v>
      </c>
      <c r="B29" s="539">
        <f t="shared" si="0"/>
        <v>53950</v>
      </c>
      <c r="C29" s="699">
        <v>0</v>
      </c>
      <c r="D29" s="699">
        <v>0</v>
      </c>
      <c r="E29" s="699">
        <v>0</v>
      </c>
      <c r="F29" s="542">
        <v>3013</v>
      </c>
      <c r="G29" s="699">
        <v>0</v>
      </c>
      <c r="H29" s="542">
        <v>50937</v>
      </c>
      <c r="I29" s="699">
        <v>0</v>
      </c>
      <c r="J29" s="699">
        <v>0</v>
      </c>
    </row>
    <row r="30" spans="1:10" s="496" customFormat="1" ht="17.100000000000001" customHeight="1">
      <c r="A30" s="541" t="s">
        <v>16</v>
      </c>
      <c r="B30" s="539">
        <f t="shared" si="0"/>
        <v>39706</v>
      </c>
      <c r="C30" s="699">
        <v>0</v>
      </c>
      <c r="D30" s="699">
        <v>0</v>
      </c>
      <c r="E30" s="699">
        <v>0</v>
      </c>
      <c r="F30" s="542">
        <v>2223</v>
      </c>
      <c r="G30" s="699">
        <v>0</v>
      </c>
      <c r="H30" s="542">
        <v>37483</v>
      </c>
      <c r="I30" s="699">
        <v>0</v>
      </c>
      <c r="J30" s="699">
        <v>0</v>
      </c>
    </row>
    <row r="31" spans="1:10" s="496" customFormat="1" ht="17.100000000000001" customHeight="1">
      <c r="A31" s="541" t="s">
        <v>17</v>
      </c>
      <c r="B31" s="539">
        <f t="shared" si="0"/>
        <v>35729</v>
      </c>
      <c r="C31" s="699">
        <v>0</v>
      </c>
      <c r="D31" s="699">
        <v>0</v>
      </c>
      <c r="E31" s="699">
        <v>0</v>
      </c>
      <c r="F31" s="542">
        <v>1078</v>
      </c>
      <c r="G31" s="699">
        <v>0</v>
      </c>
      <c r="H31" s="542">
        <v>34651</v>
      </c>
      <c r="I31" s="699">
        <v>0</v>
      </c>
      <c r="J31" s="699">
        <v>0</v>
      </c>
    </row>
    <row r="32" spans="1:10" s="496" customFormat="1" ht="17.100000000000001" customHeight="1">
      <c r="A32" s="541" t="s">
        <v>18</v>
      </c>
      <c r="B32" s="539">
        <f t="shared" si="0"/>
        <v>27513</v>
      </c>
      <c r="C32" s="699">
        <v>0</v>
      </c>
      <c r="D32" s="699">
        <v>0</v>
      </c>
      <c r="E32" s="699">
        <v>0</v>
      </c>
      <c r="F32" s="542">
        <v>1442</v>
      </c>
      <c r="G32" s="699">
        <v>0</v>
      </c>
      <c r="H32" s="542">
        <v>26071</v>
      </c>
      <c r="I32" s="699">
        <v>0</v>
      </c>
      <c r="J32" s="699">
        <v>0</v>
      </c>
    </row>
    <row r="33" spans="1:11" s="496" customFormat="1" ht="17.100000000000001" customHeight="1">
      <c r="A33" s="541" t="s">
        <v>19</v>
      </c>
      <c r="B33" s="539">
        <f t="shared" si="0"/>
        <v>54803</v>
      </c>
      <c r="C33" s="699">
        <v>0</v>
      </c>
      <c r="D33" s="699">
        <v>0</v>
      </c>
      <c r="E33" s="699">
        <v>0</v>
      </c>
      <c r="F33" s="542">
        <v>4178</v>
      </c>
      <c r="G33" s="699">
        <v>0</v>
      </c>
      <c r="H33" s="542">
        <v>50625</v>
      </c>
      <c r="I33" s="699">
        <v>0</v>
      </c>
      <c r="J33" s="699">
        <v>0</v>
      </c>
    </row>
    <row r="34" spans="1:11" s="496" customFormat="1" ht="17.100000000000001" customHeight="1">
      <c r="A34" s="541" t="s">
        <v>20</v>
      </c>
      <c r="B34" s="539">
        <f t="shared" si="0"/>
        <v>56467</v>
      </c>
      <c r="C34" s="699">
        <v>0</v>
      </c>
      <c r="D34" s="699">
        <v>0</v>
      </c>
      <c r="E34" s="699">
        <v>0</v>
      </c>
      <c r="F34" s="542">
        <v>2511</v>
      </c>
      <c r="G34" s="699">
        <v>0</v>
      </c>
      <c r="H34" s="542">
        <v>53956</v>
      </c>
      <c r="I34" s="699">
        <v>0</v>
      </c>
      <c r="J34" s="699">
        <v>0</v>
      </c>
    </row>
    <row r="35" spans="1:11" s="496" customFormat="1" ht="17.100000000000001" customHeight="1">
      <c r="A35" s="543" t="s">
        <v>21</v>
      </c>
      <c r="B35" s="539">
        <f t="shared" si="0"/>
        <v>71274</v>
      </c>
      <c r="C35" s="700">
        <v>0</v>
      </c>
      <c r="D35" s="700">
        <v>0</v>
      </c>
      <c r="E35" s="700">
        <v>0</v>
      </c>
      <c r="F35" s="544">
        <v>3401</v>
      </c>
      <c r="G35" s="700">
        <v>0</v>
      </c>
      <c r="H35" s="544">
        <v>67873</v>
      </c>
      <c r="I35" s="700">
        <v>0</v>
      </c>
      <c r="J35" s="700">
        <v>0</v>
      </c>
    </row>
    <row r="36" spans="1:11" s="545" customFormat="1" ht="15" customHeight="1">
      <c r="A36" s="545" t="s">
        <v>545</v>
      </c>
      <c r="D36" s="868"/>
      <c r="E36" s="868"/>
      <c r="J36" s="546" t="s">
        <v>338</v>
      </c>
      <c r="K36" s="547"/>
    </row>
    <row r="37" spans="1:11" ht="21" customHeight="1">
      <c r="A37" s="545" t="s">
        <v>555</v>
      </c>
      <c r="B37" s="696"/>
      <c r="C37" s="545"/>
    </row>
    <row r="38" spans="1:11" ht="21" customHeight="1"/>
    <row r="39" spans="1:11" ht="21" customHeight="1"/>
    <row r="40" spans="1:11" ht="21" customHeight="1"/>
    <row r="41" spans="1:11" ht="21" customHeight="1"/>
    <row r="42" spans="1:11" ht="21" customHeight="1"/>
    <row r="43" spans="1:11" ht="21" customHeight="1"/>
    <row r="44" spans="1:11" ht="21" customHeight="1"/>
    <row r="45" spans="1:11" ht="21" customHeight="1"/>
    <row r="46" spans="1:11" ht="21" customHeight="1"/>
    <row r="47" spans="1:11" ht="21" customHeight="1"/>
    <row r="48" spans="1:1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</sheetData>
  <mergeCells count="3">
    <mergeCell ref="F2:J2"/>
    <mergeCell ref="D36:E36"/>
    <mergeCell ref="A1:J1"/>
  </mergeCells>
  <phoneticPr fontId="10" type="noConversion"/>
  <pageMargins left="0.35" right="0.17" top="0.66" bottom="0.21" header="0.59055118110236227" footer="0.16"/>
  <pageSetup paperSize="8" scale="80" orientation="landscape" r:id="rId1"/>
  <headerFooter alignWithMargins="0"/>
  <ignoredErrors>
    <ignoredError sqref="F9 H9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zoomScale="87" zoomScaleNormal="87" workbookViewId="0">
      <selection activeCell="X8" sqref="X8"/>
    </sheetView>
  </sheetViews>
  <sheetFormatPr defaultColWidth="6.77734375" defaultRowHeight="11.25"/>
  <cols>
    <col min="1" max="1" width="7.77734375" style="524" customWidth="1"/>
    <col min="2" max="4" width="8.77734375" style="524" customWidth="1"/>
    <col min="5" max="6" width="5.77734375" style="524" customWidth="1"/>
    <col min="7" max="7" width="8.21875" style="524" customWidth="1"/>
    <col min="8" max="8" width="5.77734375" style="524" customWidth="1"/>
    <col min="9" max="9" width="7.21875" style="524" bestFit="1" customWidth="1"/>
    <col min="10" max="10" width="6.77734375" style="524"/>
    <col min="11" max="11" width="8" style="524" bestFit="1" customWidth="1"/>
    <col min="12" max="12" width="9" style="524" bestFit="1" customWidth="1"/>
    <col min="13" max="13" width="8.21875" style="524" customWidth="1"/>
    <col min="14" max="14" width="9" style="524" bestFit="1" customWidth="1"/>
    <col min="15" max="19" width="7.33203125" style="524" customWidth="1"/>
    <col min="20" max="16384" width="6.77734375" style="524"/>
  </cols>
  <sheetData>
    <row r="1" spans="1:20" s="495" customFormat="1" ht="50.1" customHeight="1">
      <c r="A1" s="871" t="s">
        <v>534</v>
      </c>
      <c r="B1" s="872"/>
      <c r="C1" s="872"/>
      <c r="D1" s="872"/>
      <c r="E1" s="872"/>
      <c r="F1" s="872"/>
      <c r="G1" s="872"/>
      <c r="H1" s="872"/>
      <c r="I1" s="872"/>
      <c r="J1" s="870"/>
      <c r="K1" s="870"/>
      <c r="L1" s="870"/>
      <c r="M1" s="870"/>
      <c r="N1" s="870"/>
      <c r="O1" s="870"/>
      <c r="P1" s="870"/>
      <c r="Q1" s="870"/>
      <c r="R1" s="870"/>
      <c r="S1" s="870"/>
    </row>
    <row r="2" spans="1:20" ht="18" customHeight="1">
      <c r="A2" s="548"/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50" t="s">
        <v>535</v>
      </c>
    </row>
    <row r="3" spans="1:20" ht="21" customHeight="1">
      <c r="A3" s="877" t="s">
        <v>326</v>
      </c>
      <c r="B3" s="879" t="s">
        <v>327</v>
      </c>
      <c r="C3" s="881" t="s">
        <v>328</v>
      </c>
      <c r="D3" s="881"/>
      <c r="E3" s="881" t="s">
        <v>426</v>
      </c>
      <c r="F3" s="881"/>
      <c r="G3" s="881"/>
      <c r="H3" s="881"/>
      <c r="I3" s="881" t="s">
        <v>536</v>
      </c>
      <c r="J3" s="881"/>
      <c r="K3" s="881"/>
      <c r="L3" s="881"/>
      <c r="M3" s="881"/>
      <c r="N3" s="879" t="s">
        <v>430</v>
      </c>
      <c r="O3" s="881"/>
      <c r="P3" s="881"/>
      <c r="Q3" s="881"/>
      <c r="R3" s="881"/>
      <c r="S3" s="882"/>
    </row>
    <row r="4" spans="1:20" ht="32.1" customHeight="1">
      <c r="A4" s="878"/>
      <c r="B4" s="880"/>
      <c r="C4" s="551" t="s">
        <v>329</v>
      </c>
      <c r="D4" s="551" t="s">
        <v>330</v>
      </c>
      <c r="E4" s="551" t="s">
        <v>409</v>
      </c>
      <c r="F4" s="551" t="s">
        <v>537</v>
      </c>
      <c r="G4" s="551" t="s">
        <v>200</v>
      </c>
      <c r="H4" s="551" t="s">
        <v>538</v>
      </c>
      <c r="I4" s="551" t="s">
        <v>427</v>
      </c>
      <c r="J4" s="552" t="s">
        <v>331</v>
      </c>
      <c r="K4" s="552" t="s">
        <v>539</v>
      </c>
      <c r="L4" s="551" t="s">
        <v>540</v>
      </c>
      <c r="M4" s="551" t="s">
        <v>431</v>
      </c>
      <c r="N4" s="552" t="s">
        <v>541</v>
      </c>
      <c r="O4" s="551" t="s">
        <v>410</v>
      </c>
      <c r="P4" s="551" t="s">
        <v>332</v>
      </c>
      <c r="Q4" s="551" t="s">
        <v>333</v>
      </c>
      <c r="R4" s="551" t="s">
        <v>334</v>
      </c>
      <c r="S4" s="553" t="s">
        <v>335</v>
      </c>
    </row>
    <row r="5" spans="1:20" s="557" customFormat="1" ht="27.95" customHeight="1">
      <c r="A5" s="380">
        <v>2013</v>
      </c>
      <c r="B5" s="554">
        <v>30904</v>
      </c>
      <c r="C5" s="555">
        <v>14490</v>
      </c>
      <c r="D5" s="555">
        <v>16414</v>
      </c>
      <c r="E5" s="555">
        <v>54</v>
      </c>
      <c r="F5" s="555">
        <v>0</v>
      </c>
      <c r="G5" s="555">
        <v>30850</v>
      </c>
      <c r="H5" s="555">
        <v>0</v>
      </c>
      <c r="I5" s="555">
        <v>1772</v>
      </c>
      <c r="J5" s="555">
        <v>34</v>
      </c>
      <c r="K5" s="555">
        <v>1818</v>
      </c>
      <c r="L5" s="555">
        <v>7804</v>
      </c>
      <c r="M5" s="555">
        <v>19476</v>
      </c>
      <c r="N5" s="555">
        <v>10765</v>
      </c>
      <c r="O5" s="555">
        <v>5515</v>
      </c>
      <c r="P5" s="555">
        <v>3791</v>
      </c>
      <c r="Q5" s="555">
        <v>4779</v>
      </c>
      <c r="R5" s="555">
        <v>3632</v>
      </c>
      <c r="S5" s="556">
        <v>2422</v>
      </c>
    </row>
    <row r="6" spans="1:20" s="557" customFormat="1" ht="27.95" customHeight="1">
      <c r="A6" s="381">
        <v>2014</v>
      </c>
      <c r="B6" s="558">
        <v>30704</v>
      </c>
      <c r="C6" s="559">
        <v>14427</v>
      </c>
      <c r="D6" s="559">
        <v>16277</v>
      </c>
      <c r="E6" s="559">
        <v>35</v>
      </c>
      <c r="F6" s="559">
        <v>0</v>
      </c>
      <c r="G6" s="559">
        <v>30669</v>
      </c>
      <c r="H6" s="559">
        <v>0</v>
      </c>
      <c r="I6" s="559">
        <v>1565</v>
      </c>
      <c r="J6" s="559">
        <v>44</v>
      </c>
      <c r="K6" s="559">
        <v>1011</v>
      </c>
      <c r="L6" s="559">
        <v>8479</v>
      </c>
      <c r="M6" s="559">
        <v>19605</v>
      </c>
      <c r="N6" s="559">
        <v>10845</v>
      </c>
      <c r="O6" s="559">
        <v>5877</v>
      </c>
      <c r="P6" s="559">
        <v>3732</v>
      </c>
      <c r="Q6" s="559">
        <v>4574</v>
      </c>
      <c r="R6" s="559">
        <v>3502</v>
      </c>
      <c r="S6" s="560">
        <v>2174</v>
      </c>
    </row>
    <row r="7" spans="1:20" s="557" customFormat="1" ht="27.95" customHeight="1">
      <c r="A7" s="381">
        <v>2015</v>
      </c>
      <c r="B7" s="558">
        <v>38227</v>
      </c>
      <c r="C7" s="559">
        <v>17775</v>
      </c>
      <c r="D7" s="559">
        <v>20452</v>
      </c>
      <c r="E7" s="559">
        <v>28</v>
      </c>
      <c r="F7" s="559">
        <v>0</v>
      </c>
      <c r="G7" s="559">
        <v>38199</v>
      </c>
      <c r="H7" s="559">
        <v>0</v>
      </c>
      <c r="I7" s="559">
        <v>1142</v>
      </c>
      <c r="J7" s="559">
        <v>86</v>
      </c>
      <c r="K7" s="559">
        <v>1005</v>
      </c>
      <c r="L7" s="559">
        <v>11146</v>
      </c>
      <c r="M7" s="559">
        <v>24848</v>
      </c>
      <c r="N7" s="559">
        <v>10350</v>
      </c>
      <c r="O7" s="559">
        <v>10220</v>
      </c>
      <c r="P7" s="559">
        <v>3628</v>
      </c>
      <c r="Q7" s="559">
        <v>6028</v>
      </c>
      <c r="R7" s="559">
        <v>4837</v>
      </c>
      <c r="S7" s="560">
        <v>3164</v>
      </c>
    </row>
    <row r="8" spans="1:20" s="557" customFormat="1" ht="27.95" customHeight="1">
      <c r="A8" s="381">
        <v>2016</v>
      </c>
      <c r="B8" s="558">
        <v>43243</v>
      </c>
      <c r="C8" s="559">
        <v>19919</v>
      </c>
      <c r="D8" s="559">
        <v>23324</v>
      </c>
      <c r="E8" s="559">
        <v>34</v>
      </c>
      <c r="F8" s="559">
        <v>0</v>
      </c>
      <c r="G8" s="559">
        <v>43209</v>
      </c>
      <c r="H8" s="559">
        <v>0</v>
      </c>
      <c r="I8" s="559">
        <v>948</v>
      </c>
      <c r="J8" s="559">
        <v>124</v>
      </c>
      <c r="K8" s="559">
        <v>1116</v>
      </c>
      <c r="L8" s="559">
        <v>11954</v>
      </c>
      <c r="M8" s="559">
        <v>29101</v>
      </c>
      <c r="N8" s="559">
        <v>14660</v>
      </c>
      <c r="O8" s="559">
        <v>7174</v>
      </c>
      <c r="P8" s="559">
        <v>4239</v>
      </c>
      <c r="Q8" s="559">
        <v>7031</v>
      </c>
      <c r="R8" s="559">
        <v>5965</v>
      </c>
      <c r="S8" s="560">
        <v>4174</v>
      </c>
    </row>
    <row r="9" spans="1:20" s="557" customFormat="1" ht="27.95" customHeight="1">
      <c r="A9" s="381">
        <v>2017</v>
      </c>
      <c r="B9" s="558">
        <v>47140</v>
      </c>
      <c r="C9" s="559">
        <v>22113</v>
      </c>
      <c r="D9" s="559">
        <v>25027</v>
      </c>
      <c r="E9" s="559">
        <v>23</v>
      </c>
      <c r="F9" s="559">
        <v>0</v>
      </c>
      <c r="G9" s="559">
        <v>47117</v>
      </c>
      <c r="H9" s="559">
        <v>0</v>
      </c>
      <c r="I9" s="559">
        <v>962</v>
      </c>
      <c r="J9" s="559">
        <v>121</v>
      </c>
      <c r="K9" s="559">
        <v>1183</v>
      </c>
      <c r="L9" s="559">
        <v>13326</v>
      </c>
      <c r="M9" s="559">
        <v>31548</v>
      </c>
      <c r="N9" s="559">
        <v>15978</v>
      </c>
      <c r="O9" s="559">
        <v>7497</v>
      </c>
      <c r="P9" s="559">
        <v>4432</v>
      </c>
      <c r="Q9" s="559">
        <v>7864</v>
      </c>
      <c r="R9" s="559">
        <v>6504</v>
      </c>
      <c r="S9" s="560">
        <v>4865</v>
      </c>
    </row>
    <row r="10" spans="1:20" s="557" customFormat="1" ht="27.95" customHeight="1">
      <c r="A10" s="561">
        <v>2018</v>
      </c>
      <c r="B10" s="562">
        <v>39555</v>
      </c>
      <c r="C10" s="563">
        <v>19068</v>
      </c>
      <c r="D10" s="563">
        <v>20487</v>
      </c>
      <c r="E10" s="563">
        <v>26</v>
      </c>
      <c r="F10" s="563">
        <v>0</v>
      </c>
      <c r="G10" s="563">
        <v>39529</v>
      </c>
      <c r="H10" s="563">
        <v>0</v>
      </c>
      <c r="I10" s="563">
        <v>674</v>
      </c>
      <c r="J10" s="563">
        <v>170</v>
      </c>
      <c r="K10" s="563">
        <v>965</v>
      </c>
      <c r="L10" s="563">
        <v>10427</v>
      </c>
      <c r="M10" s="563">
        <v>27319</v>
      </c>
      <c r="N10" s="563">
        <v>12578</v>
      </c>
      <c r="O10" s="563">
        <v>6264</v>
      </c>
      <c r="P10" s="563">
        <v>3947</v>
      </c>
      <c r="Q10" s="563">
        <v>6336</v>
      </c>
      <c r="R10" s="563">
        <v>5592</v>
      </c>
      <c r="S10" s="564">
        <v>4838</v>
      </c>
    </row>
    <row r="11" spans="1:20" ht="24.95" customHeight="1">
      <c r="A11" s="565"/>
      <c r="B11" s="566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</row>
    <row r="12" spans="1:20" s="573" customFormat="1" ht="21.75" customHeight="1">
      <c r="A12" s="567" t="s">
        <v>428</v>
      </c>
      <c r="B12" s="568">
        <v>5090</v>
      </c>
      <c r="C12" s="569">
        <v>2497</v>
      </c>
      <c r="D12" s="569">
        <v>2593</v>
      </c>
      <c r="E12" s="569">
        <v>2</v>
      </c>
      <c r="F12" s="570">
        <v>0</v>
      </c>
      <c r="G12" s="570">
        <v>5088</v>
      </c>
      <c r="H12" s="570">
        <v>0</v>
      </c>
      <c r="I12" s="570">
        <v>129</v>
      </c>
      <c r="J12" s="570">
        <v>29</v>
      </c>
      <c r="K12" s="570">
        <v>202</v>
      </c>
      <c r="L12" s="570">
        <v>1493</v>
      </c>
      <c r="M12" s="570">
        <v>3237</v>
      </c>
      <c r="N12" s="570">
        <v>2024</v>
      </c>
      <c r="O12" s="570">
        <v>826</v>
      </c>
      <c r="P12" s="570">
        <v>395</v>
      </c>
      <c r="Q12" s="570">
        <v>834</v>
      </c>
      <c r="R12" s="570">
        <v>554</v>
      </c>
      <c r="S12" s="571">
        <v>457</v>
      </c>
      <c r="T12" s="572"/>
    </row>
    <row r="13" spans="1:20" s="573" customFormat="1" ht="21.75" customHeight="1">
      <c r="A13" s="574" t="s">
        <v>432</v>
      </c>
      <c r="B13" s="575">
        <v>3260</v>
      </c>
      <c r="C13" s="576">
        <v>1549</v>
      </c>
      <c r="D13" s="576">
        <v>1711</v>
      </c>
      <c r="E13" s="576">
        <v>0</v>
      </c>
      <c r="F13" s="570">
        <v>0</v>
      </c>
      <c r="G13" s="577">
        <v>3260</v>
      </c>
      <c r="H13" s="570">
        <v>0</v>
      </c>
      <c r="I13" s="577">
        <v>67</v>
      </c>
      <c r="J13" s="577">
        <v>12</v>
      </c>
      <c r="K13" s="577">
        <v>98</v>
      </c>
      <c r="L13" s="577">
        <v>830</v>
      </c>
      <c r="M13" s="577">
        <v>2253</v>
      </c>
      <c r="N13" s="577">
        <v>1002</v>
      </c>
      <c r="O13" s="577">
        <v>517</v>
      </c>
      <c r="P13" s="577">
        <v>317</v>
      </c>
      <c r="Q13" s="577">
        <v>536</v>
      </c>
      <c r="R13" s="577">
        <v>475</v>
      </c>
      <c r="S13" s="578">
        <v>413</v>
      </c>
      <c r="T13" s="572"/>
    </row>
    <row r="14" spans="1:20" s="573" customFormat="1" ht="21.75" customHeight="1">
      <c r="A14" s="574" t="s">
        <v>411</v>
      </c>
      <c r="B14" s="575">
        <v>3137</v>
      </c>
      <c r="C14" s="576">
        <v>1447</v>
      </c>
      <c r="D14" s="576">
        <v>1690</v>
      </c>
      <c r="E14" s="576">
        <v>1</v>
      </c>
      <c r="F14" s="570">
        <v>0</v>
      </c>
      <c r="G14" s="577">
        <v>3136</v>
      </c>
      <c r="H14" s="570">
        <v>0</v>
      </c>
      <c r="I14" s="577">
        <v>64</v>
      </c>
      <c r="J14" s="577">
        <v>15</v>
      </c>
      <c r="K14" s="577">
        <v>49</v>
      </c>
      <c r="L14" s="577">
        <v>719</v>
      </c>
      <c r="M14" s="577">
        <v>2290</v>
      </c>
      <c r="N14" s="577">
        <v>783</v>
      </c>
      <c r="O14" s="577">
        <v>452</v>
      </c>
      <c r="P14" s="577">
        <v>331</v>
      </c>
      <c r="Q14" s="577">
        <v>510</v>
      </c>
      <c r="R14" s="577">
        <v>528</v>
      </c>
      <c r="S14" s="578">
        <v>533</v>
      </c>
      <c r="T14" s="572"/>
    </row>
    <row r="15" spans="1:20" s="573" customFormat="1" ht="21.75" customHeight="1">
      <c r="A15" s="574" t="s">
        <v>429</v>
      </c>
      <c r="B15" s="575">
        <v>2800</v>
      </c>
      <c r="C15" s="576">
        <v>1330</v>
      </c>
      <c r="D15" s="576">
        <v>1470</v>
      </c>
      <c r="E15" s="576">
        <v>1</v>
      </c>
      <c r="F15" s="570">
        <v>0</v>
      </c>
      <c r="G15" s="577">
        <v>2799</v>
      </c>
      <c r="H15" s="570">
        <v>0</v>
      </c>
      <c r="I15" s="577">
        <v>32</v>
      </c>
      <c r="J15" s="577">
        <v>5</v>
      </c>
      <c r="K15" s="577">
        <v>50</v>
      </c>
      <c r="L15" s="577">
        <v>702</v>
      </c>
      <c r="M15" s="577">
        <v>2011</v>
      </c>
      <c r="N15" s="577">
        <v>777</v>
      </c>
      <c r="O15" s="577">
        <v>389</v>
      </c>
      <c r="P15" s="577">
        <v>330</v>
      </c>
      <c r="Q15" s="577">
        <v>456</v>
      </c>
      <c r="R15" s="577">
        <v>413</v>
      </c>
      <c r="S15" s="578">
        <v>435</v>
      </c>
      <c r="T15" s="572"/>
    </row>
    <row r="16" spans="1:20" s="573" customFormat="1" ht="21.75" customHeight="1">
      <c r="A16" s="574" t="s">
        <v>274</v>
      </c>
      <c r="B16" s="575">
        <v>3293</v>
      </c>
      <c r="C16" s="576">
        <v>1582</v>
      </c>
      <c r="D16" s="576">
        <v>1711</v>
      </c>
      <c r="E16" s="576">
        <v>0</v>
      </c>
      <c r="F16" s="570">
        <v>0</v>
      </c>
      <c r="G16" s="577">
        <v>3293</v>
      </c>
      <c r="H16" s="570">
        <v>0</v>
      </c>
      <c r="I16" s="577">
        <v>61</v>
      </c>
      <c r="J16" s="577">
        <v>12</v>
      </c>
      <c r="K16" s="577">
        <v>72</v>
      </c>
      <c r="L16" s="577">
        <v>805</v>
      </c>
      <c r="M16" s="577">
        <v>2343</v>
      </c>
      <c r="N16" s="577">
        <v>963</v>
      </c>
      <c r="O16" s="577">
        <v>539</v>
      </c>
      <c r="P16" s="577">
        <v>364</v>
      </c>
      <c r="Q16" s="577">
        <v>518</v>
      </c>
      <c r="R16" s="577">
        <v>514</v>
      </c>
      <c r="S16" s="578">
        <v>395</v>
      </c>
      <c r="T16" s="572"/>
    </row>
    <row r="17" spans="1:20" s="573" customFormat="1" ht="21.75" customHeight="1">
      <c r="A17" s="574" t="s">
        <v>275</v>
      </c>
      <c r="B17" s="575">
        <v>3156</v>
      </c>
      <c r="C17" s="576">
        <v>1496</v>
      </c>
      <c r="D17" s="576">
        <v>1660</v>
      </c>
      <c r="E17" s="576">
        <v>1</v>
      </c>
      <c r="F17" s="570">
        <v>0</v>
      </c>
      <c r="G17" s="577">
        <v>3155</v>
      </c>
      <c r="H17" s="570">
        <v>0</v>
      </c>
      <c r="I17" s="577">
        <v>57</v>
      </c>
      <c r="J17" s="577">
        <v>31</v>
      </c>
      <c r="K17" s="577">
        <v>88</v>
      </c>
      <c r="L17" s="577">
        <v>805</v>
      </c>
      <c r="M17" s="577">
        <v>2175</v>
      </c>
      <c r="N17" s="577">
        <v>996</v>
      </c>
      <c r="O17" s="577">
        <v>599</v>
      </c>
      <c r="P17" s="577">
        <v>316</v>
      </c>
      <c r="Q17" s="577">
        <v>485</v>
      </c>
      <c r="R17" s="577">
        <v>409</v>
      </c>
      <c r="S17" s="578">
        <v>351</v>
      </c>
      <c r="T17" s="572"/>
    </row>
    <row r="18" spans="1:20" s="573" customFormat="1" ht="21.75" customHeight="1">
      <c r="A18" s="574" t="s">
        <v>276</v>
      </c>
      <c r="B18" s="575">
        <v>3306</v>
      </c>
      <c r="C18" s="576">
        <v>1660</v>
      </c>
      <c r="D18" s="576">
        <v>1646</v>
      </c>
      <c r="E18" s="576">
        <v>2</v>
      </c>
      <c r="F18" s="570">
        <v>0</v>
      </c>
      <c r="G18" s="577">
        <v>3304</v>
      </c>
      <c r="H18" s="570">
        <v>0</v>
      </c>
      <c r="I18" s="577">
        <v>68</v>
      </c>
      <c r="J18" s="577">
        <v>25</v>
      </c>
      <c r="K18" s="577">
        <v>84</v>
      </c>
      <c r="L18" s="577">
        <v>914</v>
      </c>
      <c r="M18" s="577">
        <v>2215</v>
      </c>
      <c r="N18" s="577">
        <v>1092</v>
      </c>
      <c r="O18" s="577">
        <v>649</v>
      </c>
      <c r="P18" s="577">
        <v>363</v>
      </c>
      <c r="Q18" s="577">
        <v>473</v>
      </c>
      <c r="R18" s="577">
        <v>420</v>
      </c>
      <c r="S18" s="578">
        <v>309</v>
      </c>
      <c r="T18" s="572"/>
    </row>
    <row r="19" spans="1:20" s="573" customFormat="1" ht="21.75" customHeight="1">
      <c r="A19" s="574" t="s">
        <v>277</v>
      </c>
      <c r="B19" s="575">
        <v>3164</v>
      </c>
      <c r="C19" s="576">
        <v>1546</v>
      </c>
      <c r="D19" s="576">
        <v>1618</v>
      </c>
      <c r="E19" s="576">
        <v>13</v>
      </c>
      <c r="F19" s="570">
        <v>0</v>
      </c>
      <c r="G19" s="577">
        <v>3151</v>
      </c>
      <c r="H19" s="570">
        <v>0</v>
      </c>
      <c r="I19" s="577">
        <v>67</v>
      </c>
      <c r="J19" s="576">
        <v>9</v>
      </c>
      <c r="K19" s="577">
        <v>77</v>
      </c>
      <c r="L19" s="577">
        <v>768</v>
      </c>
      <c r="M19" s="577">
        <v>2243</v>
      </c>
      <c r="N19" s="577">
        <v>893</v>
      </c>
      <c r="O19" s="577">
        <v>514</v>
      </c>
      <c r="P19" s="577">
        <v>351</v>
      </c>
      <c r="Q19" s="577">
        <v>535</v>
      </c>
      <c r="R19" s="577">
        <v>458</v>
      </c>
      <c r="S19" s="578">
        <v>413</v>
      </c>
      <c r="T19" s="572"/>
    </row>
    <row r="20" spans="1:20" s="573" customFormat="1" ht="21.75" customHeight="1">
      <c r="A20" s="574" t="s">
        <v>278</v>
      </c>
      <c r="B20" s="575">
        <v>2079</v>
      </c>
      <c r="C20" s="576">
        <v>1002</v>
      </c>
      <c r="D20" s="576">
        <v>1077</v>
      </c>
      <c r="E20" s="576">
        <v>2</v>
      </c>
      <c r="F20" s="570">
        <v>0</v>
      </c>
      <c r="G20" s="577">
        <v>2077</v>
      </c>
      <c r="H20" s="570">
        <v>0</v>
      </c>
      <c r="I20" s="577">
        <v>27</v>
      </c>
      <c r="J20" s="577">
        <v>5</v>
      </c>
      <c r="K20" s="577">
        <v>45</v>
      </c>
      <c r="L20" s="577">
        <v>507</v>
      </c>
      <c r="M20" s="577">
        <v>1495</v>
      </c>
      <c r="N20" s="577">
        <v>557</v>
      </c>
      <c r="O20" s="577">
        <v>296</v>
      </c>
      <c r="P20" s="577">
        <v>239</v>
      </c>
      <c r="Q20" s="577">
        <v>299</v>
      </c>
      <c r="R20" s="577">
        <v>359</v>
      </c>
      <c r="S20" s="578">
        <v>329</v>
      </c>
      <c r="T20" s="572"/>
    </row>
    <row r="21" spans="1:20" s="573" customFormat="1" ht="21.75" customHeight="1">
      <c r="A21" s="574" t="s">
        <v>542</v>
      </c>
      <c r="B21" s="575">
        <v>3068</v>
      </c>
      <c r="C21" s="576">
        <v>1454</v>
      </c>
      <c r="D21" s="576">
        <v>1614</v>
      </c>
      <c r="E21" s="576">
        <v>2</v>
      </c>
      <c r="F21" s="570">
        <v>0</v>
      </c>
      <c r="G21" s="577">
        <v>3066</v>
      </c>
      <c r="H21" s="570">
        <v>0</v>
      </c>
      <c r="I21" s="577">
        <v>27</v>
      </c>
      <c r="J21" s="576">
        <v>8</v>
      </c>
      <c r="K21" s="577">
        <v>47</v>
      </c>
      <c r="L21" s="577">
        <v>745</v>
      </c>
      <c r="M21" s="577">
        <v>2241</v>
      </c>
      <c r="N21" s="577">
        <v>838</v>
      </c>
      <c r="O21" s="577">
        <v>435</v>
      </c>
      <c r="P21" s="577">
        <v>328</v>
      </c>
      <c r="Q21" s="577">
        <v>515</v>
      </c>
      <c r="R21" s="577">
        <v>486</v>
      </c>
      <c r="S21" s="578">
        <v>466</v>
      </c>
      <c r="T21" s="572"/>
    </row>
    <row r="22" spans="1:20" s="573" customFormat="1" ht="21.75" customHeight="1">
      <c r="A22" s="574" t="s">
        <v>543</v>
      </c>
      <c r="B22" s="575">
        <v>3271</v>
      </c>
      <c r="C22" s="576">
        <v>1566</v>
      </c>
      <c r="D22" s="576">
        <v>1705</v>
      </c>
      <c r="E22" s="576">
        <v>1</v>
      </c>
      <c r="F22" s="570">
        <v>0</v>
      </c>
      <c r="G22" s="577">
        <v>3270</v>
      </c>
      <c r="H22" s="570">
        <v>0</v>
      </c>
      <c r="I22" s="577">
        <v>23</v>
      </c>
      <c r="J22" s="577">
        <v>6</v>
      </c>
      <c r="K22" s="577">
        <v>66</v>
      </c>
      <c r="L22" s="577">
        <v>905</v>
      </c>
      <c r="M22" s="577">
        <v>2271</v>
      </c>
      <c r="N22" s="577">
        <v>1111</v>
      </c>
      <c r="O22" s="577">
        <v>465</v>
      </c>
      <c r="P22" s="577">
        <v>292</v>
      </c>
      <c r="Q22" s="577">
        <v>563</v>
      </c>
      <c r="R22" s="577">
        <v>484</v>
      </c>
      <c r="S22" s="578">
        <v>356</v>
      </c>
      <c r="T22" s="572"/>
    </row>
    <row r="23" spans="1:20" s="573" customFormat="1" ht="21.75" customHeight="1">
      <c r="A23" s="579" t="s">
        <v>322</v>
      </c>
      <c r="B23" s="580">
        <v>3931</v>
      </c>
      <c r="C23" s="581">
        <v>1939</v>
      </c>
      <c r="D23" s="581">
        <v>1992</v>
      </c>
      <c r="E23" s="581">
        <v>1</v>
      </c>
      <c r="F23" s="582">
        <v>0</v>
      </c>
      <c r="G23" s="582">
        <v>3930</v>
      </c>
      <c r="H23" s="581">
        <v>0</v>
      </c>
      <c r="I23" s="582">
        <v>52</v>
      </c>
      <c r="J23" s="582">
        <v>13</v>
      </c>
      <c r="K23" s="582">
        <v>87</v>
      </c>
      <c r="L23" s="582">
        <v>1234</v>
      </c>
      <c r="M23" s="582">
        <v>2545</v>
      </c>
      <c r="N23" s="582">
        <v>1542</v>
      </c>
      <c r="O23" s="582">
        <v>583</v>
      </c>
      <c r="P23" s="582">
        <v>321</v>
      </c>
      <c r="Q23" s="582">
        <v>612</v>
      </c>
      <c r="R23" s="582">
        <v>492</v>
      </c>
      <c r="S23" s="583">
        <v>381</v>
      </c>
      <c r="T23" s="572"/>
    </row>
    <row r="24" spans="1:20" s="585" customFormat="1" ht="18" customHeight="1">
      <c r="A24" s="873"/>
      <c r="B24" s="874"/>
      <c r="C24" s="874"/>
      <c r="D24" s="874"/>
      <c r="E24" s="874"/>
      <c r="F24" s="874"/>
      <c r="G24" s="874"/>
      <c r="H24" s="874"/>
      <c r="I24" s="874"/>
      <c r="J24" s="584"/>
      <c r="K24" s="584"/>
      <c r="L24" s="584"/>
      <c r="M24" s="584"/>
      <c r="N24" s="584"/>
      <c r="O24" s="875" t="s">
        <v>338</v>
      </c>
      <c r="P24" s="876"/>
      <c r="Q24" s="876"/>
      <c r="R24" s="876"/>
      <c r="S24" s="876"/>
    </row>
    <row r="25" spans="1:20" ht="21" customHeight="1"/>
    <row r="26" spans="1:20" ht="21" customHeight="1"/>
    <row r="27" spans="1:20" ht="21" customHeight="1"/>
    <row r="28" spans="1:20" ht="21" customHeight="1"/>
    <row r="29" spans="1:20" ht="21" customHeight="1"/>
    <row r="30" spans="1:20" ht="21" customHeight="1"/>
    <row r="31" spans="1:20" ht="21" customHeight="1"/>
    <row r="32" spans="1:20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</sheetData>
  <mergeCells count="9">
    <mergeCell ref="A1:S1"/>
    <mergeCell ref="A24:I24"/>
    <mergeCell ref="O24:S24"/>
    <mergeCell ref="A3:A4"/>
    <mergeCell ref="B3:B4"/>
    <mergeCell ref="C3:D3"/>
    <mergeCell ref="E3:H3"/>
    <mergeCell ref="I3:M3"/>
    <mergeCell ref="N3:S3"/>
  </mergeCells>
  <phoneticPr fontId="10" type="noConversion"/>
  <pageMargins left="0.38" right="0.17" top="0.75" bottom="0.3" header="0.59055118110236227" footer="0.16"/>
  <pageSetup paperSize="8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opLeftCell="A10" zoomScale="75" zoomScaleNormal="75" workbookViewId="0">
      <selection sqref="A1:Q1"/>
    </sheetView>
  </sheetViews>
  <sheetFormatPr defaultColWidth="8.77734375" defaultRowHeight="11.25"/>
  <cols>
    <col min="1" max="1" width="10.77734375" style="7" customWidth="1"/>
    <col min="2" max="2" width="9.21875" style="7" bestFit="1" customWidth="1"/>
    <col min="3" max="3" width="8.77734375" style="7" customWidth="1"/>
    <col min="4" max="4" width="8" style="7" customWidth="1"/>
    <col min="5" max="5" width="7.77734375" style="7" customWidth="1"/>
    <col min="6" max="17" width="8.77734375" style="7" customWidth="1"/>
    <col min="18" max="20" width="17.33203125" style="7" customWidth="1"/>
    <col min="21" max="26" width="13.6640625" style="7" customWidth="1"/>
    <col min="27" max="16384" width="8.77734375" style="7"/>
  </cols>
  <sheetData>
    <row r="1" spans="1:17" s="88" customFormat="1" ht="60" customHeight="1">
      <c r="A1" s="883" t="s">
        <v>559</v>
      </c>
      <c r="B1" s="883"/>
      <c r="C1" s="883"/>
      <c r="D1" s="883"/>
      <c r="E1" s="883"/>
      <c r="F1" s="883"/>
      <c r="G1" s="883"/>
      <c r="H1" s="884"/>
      <c r="I1" s="884"/>
      <c r="J1" s="884"/>
      <c r="K1" s="884"/>
      <c r="L1" s="884"/>
      <c r="M1" s="884"/>
      <c r="N1" s="884"/>
      <c r="O1" s="884"/>
      <c r="P1" s="884"/>
      <c r="Q1" s="884"/>
    </row>
    <row r="2" spans="1:17" s="52" customFormat="1" ht="12.95" customHeight="1">
      <c r="A2" s="32"/>
      <c r="B2" s="32"/>
      <c r="C2" s="32"/>
      <c r="D2" s="32"/>
      <c r="E2" s="32"/>
      <c r="F2" s="32"/>
      <c r="G2" s="33"/>
      <c r="H2" s="32"/>
      <c r="I2" s="32"/>
      <c r="J2" s="32"/>
      <c r="K2" s="32"/>
      <c r="L2" s="32"/>
      <c r="M2" s="32"/>
      <c r="N2" s="32"/>
      <c r="O2" s="32"/>
      <c r="P2" s="32"/>
      <c r="Q2" s="31" t="s">
        <v>207</v>
      </c>
    </row>
    <row r="3" spans="1:17" s="21" customFormat="1" ht="30" customHeight="1">
      <c r="A3" s="890" t="s">
        <v>102</v>
      </c>
      <c r="B3" s="889" t="s">
        <v>36</v>
      </c>
      <c r="C3" s="887"/>
      <c r="D3" s="887" t="s">
        <v>97</v>
      </c>
      <c r="E3" s="887"/>
      <c r="F3" s="887" t="s">
        <v>98</v>
      </c>
      <c r="G3" s="887"/>
      <c r="H3" s="889" t="s">
        <v>99</v>
      </c>
      <c r="I3" s="887"/>
      <c r="J3" s="887" t="s">
        <v>100</v>
      </c>
      <c r="K3" s="887"/>
      <c r="L3" s="888" t="s">
        <v>366</v>
      </c>
      <c r="M3" s="889"/>
      <c r="N3" s="887" t="s">
        <v>96</v>
      </c>
      <c r="O3" s="887"/>
      <c r="P3" s="887" t="s">
        <v>101</v>
      </c>
      <c r="Q3" s="888"/>
    </row>
    <row r="4" spans="1:17" s="21" customFormat="1" ht="27.95" customHeight="1">
      <c r="A4" s="891"/>
      <c r="B4" s="195" t="s">
        <v>94</v>
      </c>
      <c r="C4" s="196" t="s">
        <v>95</v>
      </c>
      <c r="D4" s="196" t="s">
        <v>94</v>
      </c>
      <c r="E4" s="196" t="s">
        <v>95</v>
      </c>
      <c r="F4" s="196" t="s">
        <v>94</v>
      </c>
      <c r="G4" s="196" t="s">
        <v>95</v>
      </c>
      <c r="H4" s="195" t="s">
        <v>94</v>
      </c>
      <c r="I4" s="196" t="s">
        <v>95</v>
      </c>
      <c r="J4" s="196" t="s">
        <v>94</v>
      </c>
      <c r="K4" s="196" t="s">
        <v>95</v>
      </c>
      <c r="L4" s="196" t="s">
        <v>94</v>
      </c>
      <c r="M4" s="196" t="s">
        <v>95</v>
      </c>
      <c r="N4" s="196" t="s">
        <v>94</v>
      </c>
      <c r="O4" s="196" t="s">
        <v>95</v>
      </c>
      <c r="P4" s="196" t="s">
        <v>94</v>
      </c>
      <c r="Q4" s="197" t="s">
        <v>95</v>
      </c>
    </row>
    <row r="5" spans="1:17" s="134" customFormat="1" ht="50.1" customHeight="1">
      <c r="A5" s="193">
        <v>2013</v>
      </c>
      <c r="B5" s="135">
        <v>14014</v>
      </c>
      <c r="C5" s="136">
        <v>11073</v>
      </c>
      <c r="D5" s="136">
        <v>169</v>
      </c>
      <c r="E5" s="136">
        <v>124</v>
      </c>
      <c r="F5" s="136">
        <v>2150</v>
      </c>
      <c r="G5" s="136">
        <v>965</v>
      </c>
      <c r="H5" s="136">
        <v>2039</v>
      </c>
      <c r="I5" s="136">
        <v>1662</v>
      </c>
      <c r="J5" s="136">
        <v>2299</v>
      </c>
      <c r="K5" s="136">
        <v>1701</v>
      </c>
      <c r="L5" s="136">
        <v>46</v>
      </c>
      <c r="M5" s="136">
        <v>42</v>
      </c>
      <c r="N5" s="136">
        <v>689</v>
      </c>
      <c r="O5" s="136">
        <v>695</v>
      </c>
      <c r="P5" s="136">
        <v>6622</v>
      </c>
      <c r="Q5" s="198">
        <v>5884</v>
      </c>
    </row>
    <row r="6" spans="1:17" s="134" customFormat="1" ht="50.1" customHeight="1">
      <c r="A6" s="263">
        <v>2014</v>
      </c>
      <c r="B6" s="241">
        <f t="shared" ref="B6" si="0">SUM(P6+N6+J6+H6+F6+D6+L6)</f>
        <v>14038</v>
      </c>
      <c r="C6" s="213">
        <f t="shared" ref="C6" si="1">SUM(Q6+O6+K6+I6+G6+E6+M6)</f>
        <v>10744</v>
      </c>
      <c r="D6" s="238">
        <v>170</v>
      </c>
      <c r="E6" s="238">
        <v>142</v>
      </c>
      <c r="F6" s="238">
        <v>2116</v>
      </c>
      <c r="G6" s="238">
        <v>840</v>
      </c>
      <c r="H6" s="238">
        <v>1831</v>
      </c>
      <c r="I6" s="238">
        <v>1518</v>
      </c>
      <c r="J6" s="238">
        <v>2334</v>
      </c>
      <c r="K6" s="238">
        <v>1847</v>
      </c>
      <c r="L6" s="238">
        <v>63</v>
      </c>
      <c r="M6" s="238">
        <v>33</v>
      </c>
      <c r="N6" s="238">
        <v>760</v>
      </c>
      <c r="O6" s="238">
        <v>604</v>
      </c>
      <c r="P6" s="238">
        <v>6764</v>
      </c>
      <c r="Q6" s="264">
        <v>5760</v>
      </c>
    </row>
    <row r="7" spans="1:17" s="134" customFormat="1" ht="50.1" customHeight="1">
      <c r="A7" s="263">
        <v>2015</v>
      </c>
      <c r="B7" s="241">
        <v>14172</v>
      </c>
      <c r="C7" s="213">
        <v>11274</v>
      </c>
      <c r="D7" s="238">
        <v>172</v>
      </c>
      <c r="E7" s="238">
        <v>166</v>
      </c>
      <c r="F7" s="238">
        <v>1724</v>
      </c>
      <c r="G7" s="238">
        <v>966</v>
      </c>
      <c r="H7" s="238">
        <v>1958</v>
      </c>
      <c r="I7" s="238">
        <v>1599</v>
      </c>
      <c r="J7" s="238">
        <v>2146</v>
      </c>
      <c r="K7" s="238">
        <v>1746</v>
      </c>
      <c r="L7" s="238">
        <v>81</v>
      </c>
      <c r="M7" s="238">
        <v>75</v>
      </c>
      <c r="N7" s="238">
        <v>876</v>
      </c>
      <c r="O7" s="238">
        <v>698</v>
      </c>
      <c r="P7" s="238">
        <v>7215</v>
      </c>
      <c r="Q7" s="264">
        <v>6024</v>
      </c>
    </row>
    <row r="8" spans="1:17" s="134" customFormat="1" ht="50.1" customHeight="1">
      <c r="A8" s="263">
        <v>2016</v>
      </c>
      <c r="B8" s="241">
        <v>11793</v>
      </c>
      <c r="C8" s="213">
        <v>9689</v>
      </c>
      <c r="D8" s="238">
        <v>139</v>
      </c>
      <c r="E8" s="238">
        <v>119</v>
      </c>
      <c r="F8" s="238">
        <v>1214</v>
      </c>
      <c r="G8" s="238">
        <v>770</v>
      </c>
      <c r="H8" s="238">
        <v>2096</v>
      </c>
      <c r="I8" s="238">
        <v>1827</v>
      </c>
      <c r="J8" s="238">
        <v>2144</v>
      </c>
      <c r="K8" s="238">
        <v>1476</v>
      </c>
      <c r="L8" s="238">
        <v>67</v>
      </c>
      <c r="M8" s="238">
        <v>35</v>
      </c>
      <c r="N8" s="238">
        <v>739</v>
      </c>
      <c r="O8" s="238">
        <v>658</v>
      </c>
      <c r="P8" s="238">
        <v>5394</v>
      </c>
      <c r="Q8" s="264">
        <v>4804</v>
      </c>
    </row>
    <row r="9" spans="1:17" s="134" customFormat="1" ht="50.1" customHeight="1">
      <c r="A9" s="263">
        <v>2017</v>
      </c>
      <c r="B9" s="644">
        <v>10513</v>
      </c>
      <c r="C9" s="645">
        <v>9104</v>
      </c>
      <c r="D9" s="646">
        <v>137</v>
      </c>
      <c r="E9" s="646">
        <v>119</v>
      </c>
      <c r="F9" s="646">
        <v>938</v>
      </c>
      <c r="G9" s="646">
        <v>595</v>
      </c>
      <c r="H9" s="646">
        <v>1930</v>
      </c>
      <c r="I9" s="646">
        <v>1643</v>
      </c>
      <c r="J9" s="646">
        <v>2242</v>
      </c>
      <c r="K9" s="646">
        <v>1808</v>
      </c>
      <c r="L9" s="646">
        <v>33</v>
      </c>
      <c r="M9" s="646">
        <v>22</v>
      </c>
      <c r="N9" s="646">
        <v>748</v>
      </c>
      <c r="O9" s="646">
        <v>606</v>
      </c>
      <c r="P9" s="646">
        <v>4485</v>
      </c>
      <c r="Q9" s="647">
        <v>4311</v>
      </c>
    </row>
    <row r="10" spans="1:17" s="59" customFormat="1" ht="50.1" customHeight="1">
      <c r="A10" s="194">
        <v>2018</v>
      </c>
      <c r="B10" s="586">
        <v>10804</v>
      </c>
      <c r="C10" s="344">
        <v>9121</v>
      </c>
      <c r="D10" s="587">
        <v>144</v>
      </c>
      <c r="E10" s="587">
        <v>133</v>
      </c>
      <c r="F10" s="587">
        <v>985</v>
      </c>
      <c r="G10" s="587">
        <v>637</v>
      </c>
      <c r="H10" s="587">
        <v>1642</v>
      </c>
      <c r="I10" s="587">
        <v>1382</v>
      </c>
      <c r="J10" s="587">
        <v>2578</v>
      </c>
      <c r="K10" s="587">
        <v>1929</v>
      </c>
      <c r="L10" s="587">
        <v>48</v>
      </c>
      <c r="M10" s="587">
        <v>30</v>
      </c>
      <c r="N10" s="587">
        <v>716</v>
      </c>
      <c r="O10" s="587">
        <v>571</v>
      </c>
      <c r="P10" s="587">
        <v>4691</v>
      </c>
      <c r="Q10" s="588">
        <v>4439</v>
      </c>
    </row>
    <row r="11" spans="1:17" s="295" customFormat="1" ht="19.5" customHeight="1">
      <c r="A11" s="885" t="s">
        <v>516</v>
      </c>
      <c r="B11" s="885"/>
      <c r="C11" s="885"/>
      <c r="D11" s="298"/>
      <c r="E11" s="298"/>
      <c r="F11" s="299"/>
      <c r="G11" s="299"/>
      <c r="H11" s="298"/>
      <c r="I11" s="298"/>
      <c r="J11" s="298"/>
      <c r="K11" s="298"/>
      <c r="L11" s="298"/>
      <c r="M11" s="298"/>
      <c r="N11" s="298"/>
      <c r="O11" s="298"/>
      <c r="P11" s="886"/>
      <c r="Q11" s="886"/>
    </row>
  </sheetData>
  <mergeCells count="12">
    <mergeCell ref="A1:Q1"/>
    <mergeCell ref="A11:C11"/>
    <mergeCell ref="P11:Q11"/>
    <mergeCell ref="P3:Q3"/>
    <mergeCell ref="B3:C3"/>
    <mergeCell ref="L3:M3"/>
    <mergeCell ref="N3:O3"/>
    <mergeCell ref="A3:A4"/>
    <mergeCell ref="D3:E3"/>
    <mergeCell ref="F3:G3"/>
    <mergeCell ref="H3:I3"/>
    <mergeCell ref="J3:K3"/>
  </mergeCells>
  <phoneticPr fontId="10" type="noConversion"/>
  <pageMargins left="0.52" right="0.27" top="0.97" bottom="0.28000000000000003" header="0.53" footer="0.16"/>
  <pageSetup paperSize="9" scale="75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10" zoomScale="80" zoomScaleNormal="80" workbookViewId="0">
      <selection activeCell="F19" sqref="F19"/>
    </sheetView>
  </sheetViews>
  <sheetFormatPr defaultColWidth="8.77734375" defaultRowHeight="11.25"/>
  <cols>
    <col min="1" max="27" width="8.77734375" style="7" customWidth="1"/>
    <col min="28" max="16384" width="8.77734375" style="7"/>
  </cols>
  <sheetData>
    <row r="1" spans="1:13" s="88" customFormat="1" ht="54.95" customHeight="1">
      <c r="A1" s="883" t="s">
        <v>560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</row>
    <row r="2" spans="1:13" s="21" customFormat="1" ht="12.95" customHeight="1">
      <c r="M2" s="408" t="s">
        <v>522</v>
      </c>
    </row>
    <row r="3" spans="1:13" s="21" customFormat="1" ht="21.75" customHeight="1">
      <c r="A3" s="893" t="s">
        <v>397</v>
      </c>
      <c r="B3" s="893" t="s">
        <v>36</v>
      </c>
      <c r="C3" s="893" t="s">
        <v>173</v>
      </c>
      <c r="D3" s="893" t="s">
        <v>174</v>
      </c>
      <c r="E3" s="893" t="s">
        <v>175</v>
      </c>
      <c r="F3" s="893" t="s">
        <v>176</v>
      </c>
      <c r="G3" s="893" t="s">
        <v>177</v>
      </c>
      <c r="H3" s="893" t="s">
        <v>178</v>
      </c>
      <c r="I3" s="893" t="s">
        <v>179</v>
      </c>
      <c r="J3" s="893" t="s">
        <v>180</v>
      </c>
      <c r="K3" s="893" t="s">
        <v>181</v>
      </c>
      <c r="L3" s="893" t="s">
        <v>182</v>
      </c>
      <c r="M3" s="896" t="s">
        <v>183</v>
      </c>
    </row>
    <row r="4" spans="1:13" s="21" customFormat="1" ht="22.5" customHeight="1">
      <c r="A4" s="894"/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7"/>
    </row>
    <row r="5" spans="1:13" s="21" customFormat="1" ht="45" customHeight="1">
      <c r="A5" s="465">
        <v>2013</v>
      </c>
      <c r="B5" s="135">
        <v>15373</v>
      </c>
      <c r="C5" s="136">
        <v>3</v>
      </c>
      <c r="D5" s="136">
        <v>1078</v>
      </c>
      <c r="E5" s="136">
        <v>1201</v>
      </c>
      <c r="F5" s="136">
        <v>1301</v>
      </c>
      <c r="G5" s="136">
        <v>1456</v>
      </c>
      <c r="H5" s="136">
        <v>1455</v>
      </c>
      <c r="I5" s="136">
        <v>4000</v>
      </c>
      <c r="J5" s="136">
        <v>2798</v>
      </c>
      <c r="K5" s="136">
        <v>808</v>
      </c>
      <c r="L5" s="136">
        <v>265</v>
      </c>
      <c r="M5" s="198">
        <v>1008</v>
      </c>
    </row>
    <row r="6" spans="1:13" s="21" customFormat="1" ht="45" customHeight="1">
      <c r="A6" s="259">
        <v>2014</v>
      </c>
      <c r="B6" s="265">
        <v>14794</v>
      </c>
      <c r="C6" s="161">
        <v>0</v>
      </c>
      <c r="D6" s="161">
        <v>768</v>
      </c>
      <c r="E6" s="161">
        <v>1025</v>
      </c>
      <c r="F6" s="161">
        <v>1120</v>
      </c>
      <c r="G6" s="161">
        <v>1438</v>
      </c>
      <c r="H6" s="161">
        <v>1435</v>
      </c>
      <c r="I6" s="161">
        <v>3660</v>
      </c>
      <c r="J6" s="161">
        <v>2828</v>
      </c>
      <c r="K6" s="161">
        <v>891</v>
      </c>
      <c r="L6" s="161">
        <v>282</v>
      </c>
      <c r="M6" s="302">
        <v>1347</v>
      </c>
    </row>
    <row r="7" spans="1:13" s="21" customFormat="1" ht="45" customHeight="1">
      <c r="A7" s="193">
        <v>2015</v>
      </c>
      <c r="B7" s="265">
        <v>14837</v>
      </c>
      <c r="C7" s="161">
        <v>0</v>
      </c>
      <c r="D7" s="161">
        <v>805</v>
      </c>
      <c r="E7" s="161">
        <v>1211</v>
      </c>
      <c r="F7" s="161">
        <v>1139</v>
      </c>
      <c r="G7" s="161">
        <v>1356</v>
      </c>
      <c r="H7" s="161">
        <v>1349</v>
      </c>
      <c r="I7" s="161">
        <v>3612</v>
      </c>
      <c r="J7" s="161">
        <v>2676</v>
      </c>
      <c r="K7" s="161">
        <v>911</v>
      </c>
      <c r="L7" s="161">
        <v>397</v>
      </c>
      <c r="M7" s="302">
        <v>1381</v>
      </c>
    </row>
    <row r="8" spans="1:13" s="21" customFormat="1" ht="45" customHeight="1">
      <c r="A8" s="193">
        <v>2016</v>
      </c>
      <c r="B8" s="265">
        <v>12894</v>
      </c>
      <c r="C8" s="161">
        <v>10</v>
      </c>
      <c r="D8" s="161">
        <v>808</v>
      </c>
      <c r="E8" s="161">
        <v>1133</v>
      </c>
      <c r="F8" s="161">
        <v>1009</v>
      </c>
      <c r="G8" s="161">
        <v>1183</v>
      </c>
      <c r="H8" s="161">
        <v>1161</v>
      </c>
      <c r="I8" s="161">
        <v>3108</v>
      </c>
      <c r="J8" s="161">
        <v>2436</v>
      </c>
      <c r="K8" s="161">
        <v>858</v>
      </c>
      <c r="L8" s="161">
        <v>456</v>
      </c>
      <c r="M8" s="302">
        <v>732</v>
      </c>
    </row>
    <row r="9" spans="1:13" s="21" customFormat="1" ht="45" customHeight="1">
      <c r="A9" s="263">
        <v>2017</v>
      </c>
      <c r="B9" s="648">
        <v>11508</v>
      </c>
      <c r="C9" s="632">
        <v>0</v>
      </c>
      <c r="D9" s="632">
        <v>616</v>
      </c>
      <c r="E9" s="632">
        <v>970</v>
      </c>
      <c r="F9" s="632">
        <v>936</v>
      </c>
      <c r="G9" s="632">
        <v>1038</v>
      </c>
      <c r="H9" s="632">
        <v>1149</v>
      </c>
      <c r="I9" s="632">
        <v>2791</v>
      </c>
      <c r="J9" s="632">
        <v>2254</v>
      </c>
      <c r="K9" s="632">
        <v>873</v>
      </c>
      <c r="L9" s="632">
        <v>313</v>
      </c>
      <c r="M9" s="649">
        <v>568</v>
      </c>
    </row>
    <row r="10" spans="1:13" s="133" customFormat="1" ht="45" customHeight="1">
      <c r="A10" s="345">
        <v>2018</v>
      </c>
      <c r="B10" s="589">
        <v>11568</v>
      </c>
      <c r="C10" s="493">
        <v>1</v>
      </c>
      <c r="D10" s="493">
        <v>515</v>
      </c>
      <c r="E10" s="493">
        <v>905</v>
      </c>
      <c r="F10" s="493">
        <v>896</v>
      </c>
      <c r="G10" s="493">
        <v>955</v>
      </c>
      <c r="H10" s="493">
        <v>1153</v>
      </c>
      <c r="I10" s="493">
        <v>2784</v>
      </c>
      <c r="J10" s="493">
        <v>2303</v>
      </c>
      <c r="K10" s="493">
        <v>1023</v>
      </c>
      <c r="L10" s="493">
        <v>356</v>
      </c>
      <c r="M10" s="346">
        <v>677</v>
      </c>
    </row>
    <row r="11" spans="1:13" s="295" customFormat="1" ht="16.5" customHeight="1">
      <c r="A11" s="892" t="s">
        <v>516</v>
      </c>
      <c r="B11" s="892"/>
      <c r="C11" s="808"/>
      <c r="F11" s="300"/>
      <c r="G11" s="300"/>
      <c r="M11" s="301"/>
    </row>
    <row r="12" spans="1:13" s="21" customFormat="1" ht="13.5"/>
    <row r="13" spans="1:13" s="21" customFormat="1" ht="13.5"/>
    <row r="14" spans="1:13" s="21" customFormat="1" ht="13.5"/>
  </sheetData>
  <mergeCells count="15">
    <mergeCell ref="A1:M1"/>
    <mergeCell ref="A11:C1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honeticPr fontId="10" type="noConversion"/>
  <pageMargins left="0.74803149606299213" right="0.17" top="0.98425196850393704" bottom="0.78740157480314965" header="0.74803149606299213" footer="0.55118110236220474"/>
  <pageSetup paperSize="9" scale="80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A10" zoomScale="78" zoomScaleNormal="78" workbookViewId="0">
      <selection sqref="A1:P1"/>
    </sheetView>
  </sheetViews>
  <sheetFormatPr defaultColWidth="8.77734375" defaultRowHeight="11.25"/>
  <cols>
    <col min="1" max="1" width="11.77734375" style="7" customWidth="1"/>
    <col min="2" max="2" width="9.5546875" style="7" bestFit="1" customWidth="1"/>
    <col min="3" max="3" width="8.5546875" style="7" bestFit="1" customWidth="1"/>
    <col min="4" max="5" width="6.77734375" style="7" customWidth="1"/>
    <col min="6" max="6" width="8.6640625" style="7" bestFit="1" customWidth="1"/>
    <col min="7" max="7" width="7.109375" style="7" bestFit="1" customWidth="1"/>
    <col min="8" max="8" width="8.44140625" style="7" bestFit="1" customWidth="1"/>
    <col min="9" max="10" width="8.77734375" style="7" customWidth="1"/>
    <col min="11" max="11" width="7.77734375" style="7" customWidth="1"/>
    <col min="12" max="13" width="8.77734375" style="7" customWidth="1"/>
    <col min="14" max="14" width="7.77734375" style="7" customWidth="1"/>
    <col min="15" max="15" width="9" style="7" bestFit="1" customWidth="1"/>
    <col min="16" max="16" width="9.88671875" style="7" bestFit="1" customWidth="1"/>
    <col min="17" max="16384" width="8.77734375" style="7"/>
  </cols>
  <sheetData>
    <row r="1" spans="1:16" s="88" customFormat="1" ht="60" customHeight="1">
      <c r="A1" s="898" t="s">
        <v>561</v>
      </c>
      <c r="B1" s="898"/>
      <c r="C1" s="898"/>
      <c r="D1" s="898"/>
      <c r="E1" s="898"/>
      <c r="F1" s="898"/>
      <c r="G1" s="856"/>
      <c r="H1" s="856"/>
      <c r="I1" s="856"/>
      <c r="J1" s="856"/>
      <c r="K1" s="856"/>
      <c r="L1" s="856"/>
      <c r="M1" s="856"/>
      <c r="N1" s="856"/>
      <c r="O1" s="856"/>
      <c r="P1" s="856"/>
    </row>
    <row r="2" spans="1:16" s="52" customFormat="1" ht="12.95" customHeight="1">
      <c r="A2" s="32"/>
      <c r="B2" s="32"/>
      <c r="C2" s="32"/>
      <c r="D2" s="32"/>
      <c r="E2" s="32"/>
      <c r="F2" s="32"/>
      <c r="G2" s="33"/>
      <c r="P2" s="31" t="s">
        <v>522</v>
      </c>
    </row>
    <row r="3" spans="1:16" s="28" customFormat="1" ht="18" customHeight="1">
      <c r="A3" s="908" t="s">
        <v>107</v>
      </c>
      <c r="B3" s="899" t="s">
        <v>36</v>
      </c>
      <c r="C3" s="911" t="s">
        <v>111</v>
      </c>
      <c r="D3" s="912"/>
      <c r="E3" s="912"/>
      <c r="F3" s="911" t="s">
        <v>112</v>
      </c>
      <c r="G3" s="912"/>
      <c r="H3" s="912"/>
      <c r="I3" s="909" t="s">
        <v>113</v>
      </c>
      <c r="J3" s="910"/>
      <c r="K3" s="910"/>
      <c r="L3" s="909" t="s">
        <v>114</v>
      </c>
      <c r="M3" s="910"/>
      <c r="N3" s="910"/>
      <c r="O3" s="902" t="s">
        <v>108</v>
      </c>
      <c r="P3" s="905" t="s">
        <v>38</v>
      </c>
    </row>
    <row r="4" spans="1:16" s="28" customFormat="1" ht="20.25" customHeight="1">
      <c r="A4" s="908"/>
      <c r="B4" s="900"/>
      <c r="C4" s="899" t="s">
        <v>103</v>
      </c>
      <c r="D4" s="899" t="s">
        <v>104</v>
      </c>
      <c r="E4" s="899" t="s">
        <v>105</v>
      </c>
      <c r="F4" s="899" t="s">
        <v>103</v>
      </c>
      <c r="G4" s="899" t="s">
        <v>106</v>
      </c>
      <c r="H4" s="899" t="s">
        <v>105</v>
      </c>
      <c r="I4" s="902" t="s">
        <v>109</v>
      </c>
      <c r="J4" s="902" t="s">
        <v>106</v>
      </c>
      <c r="K4" s="899" t="s">
        <v>105</v>
      </c>
      <c r="L4" s="899" t="s">
        <v>110</v>
      </c>
      <c r="M4" s="899" t="s">
        <v>106</v>
      </c>
      <c r="N4" s="899" t="s">
        <v>105</v>
      </c>
      <c r="O4" s="903"/>
      <c r="P4" s="906"/>
    </row>
    <row r="5" spans="1:16" s="28" customFormat="1" ht="21.75" customHeight="1">
      <c r="A5" s="908"/>
      <c r="B5" s="901"/>
      <c r="C5" s="895"/>
      <c r="D5" s="895"/>
      <c r="E5" s="895"/>
      <c r="F5" s="895"/>
      <c r="G5" s="895"/>
      <c r="H5" s="895"/>
      <c r="I5" s="895"/>
      <c r="J5" s="895"/>
      <c r="K5" s="895"/>
      <c r="L5" s="895"/>
      <c r="M5" s="895"/>
      <c r="N5" s="895"/>
      <c r="O5" s="904"/>
      <c r="P5" s="907"/>
    </row>
    <row r="6" spans="1:16" s="21" customFormat="1" ht="45" customHeight="1">
      <c r="A6" s="465">
        <v>2013</v>
      </c>
      <c r="B6" s="199">
        <v>15373</v>
      </c>
      <c r="C6" s="200">
        <v>2234</v>
      </c>
      <c r="D6" s="136">
        <v>285</v>
      </c>
      <c r="E6" s="136">
        <v>341</v>
      </c>
      <c r="F6" s="200">
        <v>3248</v>
      </c>
      <c r="G6" s="136">
        <v>306</v>
      </c>
      <c r="H6" s="136">
        <v>373</v>
      </c>
      <c r="I6" s="200">
        <v>498</v>
      </c>
      <c r="J6" s="137">
        <v>152</v>
      </c>
      <c r="K6" s="136">
        <v>169</v>
      </c>
      <c r="L6" s="200">
        <v>269</v>
      </c>
      <c r="M6" s="136">
        <v>26</v>
      </c>
      <c r="N6" s="136">
        <v>4</v>
      </c>
      <c r="O6" s="136">
        <v>42</v>
      </c>
      <c r="P6" s="198">
        <v>7426</v>
      </c>
    </row>
    <row r="7" spans="1:16" s="21" customFormat="1" ht="45" customHeight="1">
      <c r="A7" s="259">
        <v>2014</v>
      </c>
      <c r="B7" s="199">
        <v>14794</v>
      </c>
      <c r="C7" s="200">
        <v>2147</v>
      </c>
      <c r="D7" s="136">
        <v>321</v>
      </c>
      <c r="E7" s="136">
        <v>294</v>
      </c>
      <c r="F7" s="200">
        <v>2842</v>
      </c>
      <c r="G7" s="136">
        <v>275</v>
      </c>
      <c r="H7" s="136">
        <v>226</v>
      </c>
      <c r="I7" s="200">
        <v>479</v>
      </c>
      <c r="J7" s="137">
        <v>145</v>
      </c>
      <c r="K7" s="136">
        <v>118</v>
      </c>
      <c r="L7" s="200">
        <v>261</v>
      </c>
      <c r="M7" s="136">
        <v>32</v>
      </c>
      <c r="N7" s="136">
        <v>0</v>
      </c>
      <c r="O7" s="136">
        <v>25</v>
      </c>
      <c r="P7" s="198">
        <v>7629</v>
      </c>
    </row>
    <row r="8" spans="1:16" s="21" customFormat="1" ht="45" customHeight="1">
      <c r="A8" s="465">
        <v>2015</v>
      </c>
      <c r="B8" s="199">
        <v>14837</v>
      </c>
      <c r="C8" s="200">
        <v>2240</v>
      </c>
      <c r="D8" s="136">
        <v>280</v>
      </c>
      <c r="E8" s="136">
        <v>334</v>
      </c>
      <c r="F8" s="200">
        <v>2852</v>
      </c>
      <c r="G8" s="136">
        <v>278</v>
      </c>
      <c r="H8" s="136">
        <v>220</v>
      </c>
      <c r="I8" s="200">
        <v>471</v>
      </c>
      <c r="J8" s="137">
        <v>140</v>
      </c>
      <c r="K8" s="136">
        <v>108</v>
      </c>
      <c r="L8" s="200">
        <v>280</v>
      </c>
      <c r="M8" s="136">
        <v>39</v>
      </c>
      <c r="N8" s="136">
        <v>0</v>
      </c>
      <c r="O8" s="136">
        <v>46</v>
      </c>
      <c r="P8" s="198">
        <v>7549</v>
      </c>
    </row>
    <row r="9" spans="1:16" s="21" customFormat="1" ht="45" customHeight="1">
      <c r="A9" s="487">
        <v>2016</v>
      </c>
      <c r="B9" s="339">
        <v>12894</v>
      </c>
      <c r="C9" s="200">
        <v>2297</v>
      </c>
      <c r="D9" s="136">
        <v>327</v>
      </c>
      <c r="E9" s="136">
        <v>285</v>
      </c>
      <c r="F9" s="200">
        <v>2533</v>
      </c>
      <c r="G9" s="136">
        <v>259</v>
      </c>
      <c r="H9" s="136">
        <v>240</v>
      </c>
      <c r="I9" s="200">
        <v>434</v>
      </c>
      <c r="J9" s="137">
        <v>99</v>
      </c>
      <c r="K9" s="136">
        <v>134</v>
      </c>
      <c r="L9" s="200">
        <v>242</v>
      </c>
      <c r="M9" s="136">
        <v>43</v>
      </c>
      <c r="N9" s="136">
        <v>0</v>
      </c>
      <c r="O9" s="136">
        <v>47</v>
      </c>
      <c r="P9" s="198">
        <v>5954</v>
      </c>
    </row>
    <row r="10" spans="1:16" s="21" customFormat="1" ht="45" customHeight="1">
      <c r="A10" s="259">
        <v>2017</v>
      </c>
      <c r="B10" s="650">
        <v>11508</v>
      </c>
      <c r="C10" s="651">
        <v>2193</v>
      </c>
      <c r="D10" s="652">
        <v>269</v>
      </c>
      <c r="E10" s="652">
        <v>225</v>
      </c>
      <c r="F10" s="651">
        <v>2524</v>
      </c>
      <c r="G10" s="652">
        <v>271</v>
      </c>
      <c r="H10" s="652">
        <v>191</v>
      </c>
      <c r="I10" s="651">
        <v>430</v>
      </c>
      <c r="J10" s="653">
        <v>95</v>
      </c>
      <c r="K10" s="652">
        <v>87</v>
      </c>
      <c r="L10" s="651">
        <v>206</v>
      </c>
      <c r="M10" s="652">
        <v>44</v>
      </c>
      <c r="N10" s="652">
        <v>0</v>
      </c>
      <c r="O10" s="652">
        <v>40</v>
      </c>
      <c r="P10" s="654">
        <v>4933</v>
      </c>
    </row>
    <row r="11" spans="1:16" s="49" customFormat="1" ht="45" customHeight="1">
      <c r="A11" s="194">
        <v>2018</v>
      </c>
      <c r="B11" s="589">
        <v>11568</v>
      </c>
      <c r="C11" s="493">
        <v>2172</v>
      </c>
      <c r="D11" s="493">
        <v>275</v>
      </c>
      <c r="E11" s="493">
        <v>206</v>
      </c>
      <c r="F11" s="493">
        <v>2568</v>
      </c>
      <c r="G11" s="493">
        <v>206</v>
      </c>
      <c r="H11" s="493">
        <v>153</v>
      </c>
      <c r="I11" s="493">
        <v>368</v>
      </c>
      <c r="J11" s="493">
        <v>73</v>
      </c>
      <c r="K11" s="493">
        <v>91</v>
      </c>
      <c r="L11" s="493">
        <v>172</v>
      </c>
      <c r="M11" s="493">
        <v>37</v>
      </c>
      <c r="N11" s="493">
        <v>1</v>
      </c>
      <c r="O11" s="493">
        <v>23</v>
      </c>
      <c r="P11" s="346">
        <v>5223</v>
      </c>
    </row>
    <row r="12" spans="1:16" s="295" customFormat="1" ht="14.25" customHeight="1">
      <c r="A12" s="303" t="s">
        <v>516</v>
      </c>
      <c r="B12" s="303"/>
      <c r="C12" s="304"/>
      <c r="F12" s="305"/>
      <c r="G12" s="305"/>
      <c r="H12" s="305"/>
      <c r="O12" s="819"/>
      <c r="P12" s="819"/>
    </row>
    <row r="13" spans="1:16" ht="14.25" customHeight="1"/>
  </sheetData>
  <mergeCells count="22">
    <mergeCell ref="O12:P12"/>
    <mergeCell ref="I3:K3"/>
    <mergeCell ref="C4:C5"/>
    <mergeCell ref="D4:D5"/>
    <mergeCell ref="C3:E3"/>
    <mergeCell ref="F3:H3"/>
    <mergeCell ref="L3:N3"/>
    <mergeCell ref="A1:P1"/>
    <mergeCell ref="B3:B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3:O5"/>
    <mergeCell ref="P3:P5"/>
    <mergeCell ref="A3:A5"/>
  </mergeCells>
  <phoneticPr fontId="10" type="noConversion"/>
  <pageMargins left="0.27" right="0.16" top="0.98425196850393704" bottom="0.78740157480314965" header="0.74803149606299213" footer="0.55118110236220474"/>
  <pageSetup paperSize="8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opLeftCell="A10" workbookViewId="0">
      <selection sqref="A1:I1"/>
    </sheetView>
  </sheetViews>
  <sheetFormatPr defaultColWidth="8.77734375" defaultRowHeight="11.25"/>
  <cols>
    <col min="1" max="9" width="11.44140625" style="7" customWidth="1"/>
    <col min="10" max="10" width="14" style="7" customWidth="1"/>
    <col min="11" max="11" width="17.109375" style="7" customWidth="1"/>
    <col min="12" max="12" width="17.21875" style="7" customWidth="1"/>
    <col min="13" max="15" width="17.33203125" style="7" customWidth="1"/>
    <col min="16" max="21" width="13.6640625" style="7" customWidth="1"/>
    <col min="22" max="16384" width="8.77734375" style="7"/>
  </cols>
  <sheetData>
    <row r="1" spans="1:9" s="91" customFormat="1" ht="50.1" customHeight="1">
      <c r="A1" s="855" t="s">
        <v>562</v>
      </c>
      <c r="B1" s="855"/>
      <c r="C1" s="855"/>
      <c r="D1" s="855"/>
      <c r="E1" s="771"/>
      <c r="F1" s="771"/>
      <c r="G1" s="771"/>
      <c r="H1" s="771"/>
      <c r="I1" s="771"/>
    </row>
    <row r="2" spans="1:9" s="21" customFormat="1" ht="18.75" customHeight="1">
      <c r="I2" s="107" t="s">
        <v>207</v>
      </c>
    </row>
    <row r="3" spans="1:9" s="21" customFormat="1" ht="30" customHeight="1">
      <c r="A3" s="893" t="s">
        <v>107</v>
      </c>
      <c r="B3" s="893" t="s">
        <v>116</v>
      </c>
      <c r="C3" s="893" t="s">
        <v>437</v>
      </c>
      <c r="D3" s="893" t="s">
        <v>436</v>
      </c>
      <c r="E3" s="893" t="s">
        <v>438</v>
      </c>
      <c r="F3" s="893" t="s">
        <v>439</v>
      </c>
      <c r="G3" s="893" t="s">
        <v>366</v>
      </c>
      <c r="H3" s="893" t="s">
        <v>440</v>
      </c>
      <c r="I3" s="896" t="s">
        <v>115</v>
      </c>
    </row>
    <row r="4" spans="1:9" s="21" customFormat="1" ht="30" customHeight="1">
      <c r="A4" s="894"/>
      <c r="B4" s="895"/>
      <c r="C4" s="895"/>
      <c r="D4" s="895"/>
      <c r="E4" s="895"/>
      <c r="F4" s="895"/>
      <c r="G4" s="895"/>
      <c r="H4" s="895"/>
      <c r="I4" s="897"/>
    </row>
    <row r="5" spans="1:9" s="59" customFormat="1" ht="34.700000000000003" customHeight="1">
      <c r="A5" s="465">
        <v>2013</v>
      </c>
      <c r="B5" s="201">
        <v>892</v>
      </c>
      <c r="C5" s="136">
        <v>13</v>
      </c>
      <c r="D5" s="136">
        <v>339</v>
      </c>
      <c r="E5" s="136">
        <v>135</v>
      </c>
      <c r="F5" s="136">
        <v>110</v>
      </c>
      <c r="G5" s="136">
        <v>0</v>
      </c>
      <c r="H5" s="136">
        <v>101</v>
      </c>
      <c r="I5" s="198">
        <v>194</v>
      </c>
    </row>
    <row r="6" spans="1:9" s="59" customFormat="1" ht="34.700000000000003" customHeight="1">
      <c r="A6" s="259">
        <v>2014</v>
      </c>
      <c r="B6" s="199">
        <v>588</v>
      </c>
      <c r="C6" s="200">
        <v>14</v>
      </c>
      <c r="D6" s="200">
        <v>198</v>
      </c>
      <c r="E6" s="200">
        <v>124</v>
      </c>
      <c r="F6" s="200">
        <v>73</v>
      </c>
      <c r="G6" s="200">
        <v>0</v>
      </c>
      <c r="H6" s="200">
        <v>40</v>
      </c>
      <c r="I6" s="212">
        <v>139</v>
      </c>
    </row>
    <row r="7" spans="1:9" s="59" customFormat="1" ht="34.700000000000003" customHeight="1">
      <c r="A7" s="465">
        <v>2015</v>
      </c>
      <c r="B7" s="339">
        <v>623</v>
      </c>
      <c r="C7" s="200">
        <v>21</v>
      </c>
      <c r="D7" s="200">
        <v>167</v>
      </c>
      <c r="E7" s="200">
        <v>97</v>
      </c>
      <c r="F7" s="200">
        <v>90</v>
      </c>
      <c r="G7" s="200">
        <v>2</v>
      </c>
      <c r="H7" s="200">
        <v>68</v>
      </c>
      <c r="I7" s="212">
        <v>178</v>
      </c>
    </row>
    <row r="8" spans="1:9" s="59" customFormat="1" ht="34.700000000000003" customHeight="1">
      <c r="A8" s="487">
        <v>2016</v>
      </c>
      <c r="B8" s="339">
        <v>658</v>
      </c>
      <c r="C8" s="200">
        <v>11</v>
      </c>
      <c r="D8" s="200">
        <v>188</v>
      </c>
      <c r="E8" s="200">
        <v>159</v>
      </c>
      <c r="F8" s="200">
        <v>98</v>
      </c>
      <c r="G8" s="200">
        <v>1</v>
      </c>
      <c r="H8" s="200">
        <v>44</v>
      </c>
      <c r="I8" s="212">
        <v>157</v>
      </c>
    </row>
    <row r="9" spans="1:9" s="59" customFormat="1" ht="34.700000000000003" customHeight="1">
      <c r="A9" s="259">
        <v>2017</v>
      </c>
      <c r="B9" s="650">
        <v>504</v>
      </c>
      <c r="C9" s="651">
        <v>13</v>
      </c>
      <c r="D9" s="651">
        <v>139</v>
      </c>
      <c r="E9" s="651">
        <v>158</v>
      </c>
      <c r="F9" s="651">
        <v>63</v>
      </c>
      <c r="G9" s="651">
        <v>1</v>
      </c>
      <c r="H9" s="651">
        <v>24</v>
      </c>
      <c r="I9" s="655">
        <v>106</v>
      </c>
    </row>
    <row r="10" spans="1:9" s="59" customFormat="1" ht="34.700000000000003" customHeight="1">
      <c r="A10" s="194">
        <v>2018</v>
      </c>
      <c r="B10" s="589">
        <v>418</v>
      </c>
      <c r="C10" s="590">
        <v>18</v>
      </c>
      <c r="D10" s="590">
        <v>115</v>
      </c>
      <c r="E10" s="590">
        <v>115</v>
      </c>
      <c r="F10" s="590">
        <v>52</v>
      </c>
      <c r="G10" s="590">
        <v>1</v>
      </c>
      <c r="H10" s="590">
        <v>13</v>
      </c>
      <c r="I10" s="591">
        <v>104</v>
      </c>
    </row>
    <row r="11" spans="1:9" s="295" customFormat="1" ht="16.5" customHeight="1">
      <c r="A11" s="913" t="s">
        <v>516</v>
      </c>
      <c r="B11" s="913"/>
      <c r="C11" s="913"/>
      <c r="D11" s="306"/>
      <c r="I11" s="301"/>
    </row>
  </sheetData>
  <mergeCells count="11">
    <mergeCell ref="A11:C11"/>
    <mergeCell ref="A3:A4"/>
    <mergeCell ref="A1:I1"/>
    <mergeCell ref="B3:B4"/>
    <mergeCell ref="C3:C4"/>
    <mergeCell ref="D3:D4"/>
    <mergeCell ref="E3:E4"/>
    <mergeCell ref="F3:F4"/>
    <mergeCell ref="G3:G4"/>
    <mergeCell ref="H3:H4"/>
    <mergeCell ref="I3:I4"/>
  </mergeCells>
  <phoneticPr fontId="10" type="noConversion"/>
  <pageMargins left="0.70866141732283472" right="0.39370078740157483" top="1.1417322834645669" bottom="0.27559055118110237" header="0.74803149606299213" footer="0.15748031496062992"/>
  <pageSetup paperSize="9" scale="80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opLeftCell="A10" zoomScale="82" zoomScaleNormal="82" workbookViewId="0">
      <selection activeCell="N11" sqref="N11"/>
    </sheetView>
  </sheetViews>
  <sheetFormatPr defaultColWidth="6.77734375" defaultRowHeight="11.25"/>
  <cols>
    <col min="1" max="1" width="9.33203125" style="3" customWidth="1"/>
    <col min="2" max="5" width="7.33203125" style="3" customWidth="1"/>
    <col min="6" max="8" width="8.44140625" style="3" customWidth="1"/>
    <col min="9" max="9" width="11.6640625" style="3" customWidth="1"/>
    <col min="10" max="10" width="11.33203125" style="3" bestFit="1" customWidth="1"/>
    <col min="11" max="11" width="10.44140625" style="3" customWidth="1"/>
    <col min="12" max="12" width="13.88671875" style="3" bestFit="1" customWidth="1"/>
    <col min="13" max="15" width="6.33203125" style="3" customWidth="1"/>
    <col min="16" max="17" width="7.5546875" style="3" customWidth="1"/>
    <col min="18" max="16384" width="6.77734375" style="3"/>
  </cols>
  <sheetData>
    <row r="1" spans="1:17" s="87" customFormat="1" ht="60" customHeight="1">
      <c r="A1" s="759" t="s">
        <v>563</v>
      </c>
      <c r="B1" s="759"/>
      <c r="C1" s="759"/>
      <c r="D1" s="759"/>
      <c r="E1" s="759"/>
      <c r="F1" s="759"/>
      <c r="G1" s="759"/>
      <c r="H1" s="759"/>
      <c r="I1" s="856"/>
      <c r="J1" s="856"/>
      <c r="K1" s="856"/>
      <c r="L1" s="856"/>
      <c r="M1" s="856"/>
      <c r="N1" s="856"/>
      <c r="O1" s="856"/>
      <c r="P1" s="856"/>
      <c r="Q1" s="856"/>
    </row>
    <row r="2" spans="1:17" s="13" customFormat="1" ht="17.2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919" t="s">
        <v>216</v>
      </c>
      <c r="Q2" s="919"/>
    </row>
    <row r="3" spans="1:17" s="16" customFormat="1" ht="36.950000000000003" customHeight="1">
      <c r="A3" s="915" t="s">
        <v>128</v>
      </c>
      <c r="B3" s="915" t="s">
        <v>117</v>
      </c>
      <c r="C3" s="915"/>
      <c r="D3" s="915"/>
      <c r="E3" s="915"/>
      <c r="F3" s="915" t="s">
        <v>129</v>
      </c>
      <c r="G3" s="915"/>
      <c r="H3" s="915"/>
      <c r="I3" s="916" t="s">
        <v>130</v>
      </c>
      <c r="J3" s="915"/>
      <c r="K3" s="915"/>
      <c r="L3" s="917" t="s">
        <v>367</v>
      </c>
      <c r="M3" s="923" t="s">
        <v>118</v>
      </c>
      <c r="N3" s="924"/>
      <c r="O3" s="924"/>
      <c r="P3" s="916" t="s">
        <v>398</v>
      </c>
      <c r="Q3" s="923" t="s">
        <v>119</v>
      </c>
    </row>
    <row r="4" spans="1:17" s="16" customFormat="1" ht="36.950000000000003" customHeight="1">
      <c r="A4" s="915"/>
      <c r="B4" s="915" t="s">
        <v>241</v>
      </c>
      <c r="C4" s="915" t="s">
        <v>120</v>
      </c>
      <c r="D4" s="915" t="s">
        <v>121</v>
      </c>
      <c r="E4" s="915" t="s">
        <v>122</v>
      </c>
      <c r="F4" s="916" t="s">
        <v>124</v>
      </c>
      <c r="G4" s="921" t="s">
        <v>125</v>
      </c>
      <c r="H4" s="916" t="s">
        <v>123</v>
      </c>
      <c r="I4" s="113"/>
      <c r="J4" s="916" t="s">
        <v>126</v>
      </c>
      <c r="K4" s="916" t="s">
        <v>127</v>
      </c>
      <c r="L4" s="917"/>
      <c r="M4" s="927" t="s">
        <v>41</v>
      </c>
      <c r="N4" s="916" t="s">
        <v>546</v>
      </c>
      <c r="O4" s="916" t="s">
        <v>547</v>
      </c>
      <c r="P4" s="900"/>
      <c r="Q4" s="925"/>
    </row>
    <row r="5" spans="1:17" s="16" customFormat="1" ht="36.950000000000003" customHeight="1">
      <c r="A5" s="915"/>
      <c r="B5" s="915"/>
      <c r="C5" s="915"/>
      <c r="D5" s="915"/>
      <c r="E5" s="915"/>
      <c r="F5" s="920"/>
      <c r="G5" s="922"/>
      <c r="H5" s="920"/>
      <c r="I5" s="112" t="s">
        <v>241</v>
      </c>
      <c r="J5" s="920"/>
      <c r="K5" s="920"/>
      <c r="L5" s="915"/>
      <c r="M5" s="897"/>
      <c r="N5" s="895"/>
      <c r="O5" s="895"/>
      <c r="P5" s="901"/>
      <c r="Q5" s="926"/>
    </row>
    <row r="6" spans="1:17" s="53" customFormat="1" ht="45" customHeight="1">
      <c r="A6" s="151">
        <v>2013</v>
      </c>
      <c r="B6" s="265">
        <v>178</v>
      </c>
      <c r="C6" s="161">
        <v>159</v>
      </c>
      <c r="D6" s="161">
        <v>5</v>
      </c>
      <c r="E6" s="161">
        <v>14</v>
      </c>
      <c r="F6" s="161">
        <v>77</v>
      </c>
      <c r="G6" s="161">
        <v>5</v>
      </c>
      <c r="H6" s="161">
        <v>3541</v>
      </c>
      <c r="I6" s="161">
        <v>868042</v>
      </c>
      <c r="J6" s="161">
        <v>424705</v>
      </c>
      <c r="K6" s="161">
        <v>443337</v>
      </c>
      <c r="L6" s="161">
        <v>26502858</v>
      </c>
      <c r="M6" s="469">
        <v>15</v>
      </c>
      <c r="N6" s="469">
        <v>12</v>
      </c>
      <c r="O6" s="469">
        <v>3</v>
      </c>
      <c r="P6" s="469">
        <v>12</v>
      </c>
      <c r="Q6" s="470">
        <v>47</v>
      </c>
    </row>
    <row r="7" spans="1:17" s="53" customFormat="1" ht="45" customHeight="1">
      <c r="A7" s="254">
        <v>2014</v>
      </c>
      <c r="B7" s="199">
        <v>195</v>
      </c>
      <c r="C7" s="200">
        <v>176</v>
      </c>
      <c r="D7" s="200">
        <v>5</v>
      </c>
      <c r="E7" s="200">
        <v>14</v>
      </c>
      <c r="F7" s="200">
        <v>53</v>
      </c>
      <c r="G7" s="200">
        <v>8</v>
      </c>
      <c r="H7" s="200">
        <v>2685</v>
      </c>
      <c r="I7" s="200">
        <v>741972</v>
      </c>
      <c r="J7" s="200">
        <v>334223</v>
      </c>
      <c r="K7" s="200">
        <v>407749</v>
      </c>
      <c r="L7" s="200">
        <v>3517327</v>
      </c>
      <c r="M7" s="202">
        <v>12</v>
      </c>
      <c r="N7" s="202">
        <v>6</v>
      </c>
      <c r="O7" s="202">
        <v>6</v>
      </c>
      <c r="P7" s="202">
        <v>21</v>
      </c>
      <c r="Q7" s="470">
        <v>107</v>
      </c>
    </row>
    <row r="8" spans="1:17" s="53" customFormat="1" ht="45" customHeight="1">
      <c r="A8" s="189">
        <v>2015</v>
      </c>
      <c r="B8" s="199">
        <v>239</v>
      </c>
      <c r="C8" s="200">
        <v>211</v>
      </c>
      <c r="D8" s="200">
        <v>9</v>
      </c>
      <c r="E8" s="200">
        <v>19</v>
      </c>
      <c r="F8" s="200">
        <v>85</v>
      </c>
      <c r="G8" s="200">
        <v>6</v>
      </c>
      <c r="H8" s="200">
        <v>1877</v>
      </c>
      <c r="I8" s="200">
        <v>684544</v>
      </c>
      <c r="J8" s="200">
        <v>345659</v>
      </c>
      <c r="K8" s="200">
        <v>338885</v>
      </c>
      <c r="L8" s="200">
        <v>14772392</v>
      </c>
      <c r="M8" s="202">
        <v>13</v>
      </c>
      <c r="N8" s="202">
        <v>8</v>
      </c>
      <c r="O8" s="202">
        <v>5</v>
      </c>
      <c r="P8" s="202">
        <v>17</v>
      </c>
      <c r="Q8" s="470">
        <v>5</v>
      </c>
    </row>
    <row r="9" spans="1:17" s="53" customFormat="1" ht="45" customHeight="1">
      <c r="A9" s="189">
        <v>2016</v>
      </c>
      <c r="B9" s="199">
        <v>248</v>
      </c>
      <c r="C9" s="200">
        <v>213</v>
      </c>
      <c r="D9" s="200">
        <v>8</v>
      </c>
      <c r="E9" s="200">
        <v>27</v>
      </c>
      <c r="F9" s="200">
        <v>95</v>
      </c>
      <c r="G9" s="200">
        <v>6</v>
      </c>
      <c r="H9" s="200">
        <v>1974</v>
      </c>
      <c r="I9" s="200">
        <v>734755</v>
      </c>
      <c r="J9" s="200">
        <v>374536</v>
      </c>
      <c r="K9" s="200">
        <v>360219</v>
      </c>
      <c r="L9" s="200">
        <v>13256986</v>
      </c>
      <c r="M9" s="202">
        <v>12</v>
      </c>
      <c r="N9" s="202">
        <v>11</v>
      </c>
      <c r="O9" s="202">
        <v>1</v>
      </c>
      <c r="P9" s="202">
        <v>10</v>
      </c>
      <c r="Q9" s="470">
        <v>5</v>
      </c>
    </row>
    <row r="10" spans="1:17" s="53" customFormat="1" ht="45" customHeight="1">
      <c r="A10" s="261">
        <v>2017</v>
      </c>
      <c r="B10" s="650">
        <v>229</v>
      </c>
      <c r="C10" s="651">
        <v>202</v>
      </c>
      <c r="D10" s="651">
        <v>2</v>
      </c>
      <c r="E10" s="651">
        <v>25</v>
      </c>
      <c r="F10" s="651">
        <v>60</v>
      </c>
      <c r="G10" s="651">
        <v>4</v>
      </c>
      <c r="H10" s="651">
        <v>1627.31</v>
      </c>
      <c r="I10" s="651">
        <v>459087</v>
      </c>
      <c r="J10" s="651">
        <v>203289</v>
      </c>
      <c r="K10" s="651">
        <v>255798</v>
      </c>
      <c r="L10" s="651">
        <v>12496872</v>
      </c>
      <c r="M10" s="656">
        <v>1</v>
      </c>
      <c r="N10" s="656">
        <v>1</v>
      </c>
      <c r="O10" s="656">
        <v>0</v>
      </c>
      <c r="P10" s="656">
        <v>6</v>
      </c>
      <c r="Q10" s="657">
        <v>107</v>
      </c>
    </row>
    <row r="11" spans="1:17" s="53" customFormat="1" ht="45" customHeight="1">
      <c r="A11" s="444">
        <v>2018</v>
      </c>
      <c r="B11" s="589">
        <v>193</v>
      </c>
      <c r="C11" s="493">
        <v>169</v>
      </c>
      <c r="D11" s="493">
        <v>6</v>
      </c>
      <c r="E11" s="493">
        <v>18</v>
      </c>
      <c r="F11" s="493">
        <v>56</v>
      </c>
      <c r="G11" s="493">
        <v>6</v>
      </c>
      <c r="H11" s="493">
        <v>2275</v>
      </c>
      <c r="I11" s="493">
        <v>826889</v>
      </c>
      <c r="J11" s="493">
        <v>297202</v>
      </c>
      <c r="K11" s="493">
        <v>529687</v>
      </c>
      <c r="L11" s="493">
        <v>14679592</v>
      </c>
      <c r="M11" s="493">
        <v>9</v>
      </c>
      <c r="N11" s="347">
        <v>2</v>
      </c>
      <c r="O11" s="347">
        <v>7</v>
      </c>
      <c r="P11" s="347">
        <v>13</v>
      </c>
      <c r="Q11" s="379">
        <v>45</v>
      </c>
    </row>
    <row r="12" spans="1:17" s="307" customFormat="1" ht="16.5" customHeight="1">
      <c r="A12" s="918" t="s">
        <v>517</v>
      </c>
      <c r="B12" s="918"/>
      <c r="C12" s="918"/>
      <c r="F12" s="308"/>
      <c r="G12" s="308"/>
      <c r="H12" s="308"/>
      <c r="P12" s="914"/>
      <c r="Q12" s="914"/>
    </row>
    <row r="13" spans="1:17" ht="17.100000000000001" customHeight="1"/>
    <row r="14" spans="1:17" ht="13.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</sheetData>
  <mergeCells count="24">
    <mergeCell ref="M3:O3"/>
    <mergeCell ref="P3:P5"/>
    <mergeCell ref="Q3:Q5"/>
    <mergeCell ref="K4:K5"/>
    <mergeCell ref="J4:J5"/>
    <mergeCell ref="M4:M5"/>
    <mergeCell ref="N4:N5"/>
    <mergeCell ref="O4:O5"/>
    <mergeCell ref="A1:Q1"/>
    <mergeCell ref="P12:Q12"/>
    <mergeCell ref="A3:A5"/>
    <mergeCell ref="B3:E3"/>
    <mergeCell ref="I3:K3"/>
    <mergeCell ref="L3:L5"/>
    <mergeCell ref="F3:H3"/>
    <mergeCell ref="A12:C12"/>
    <mergeCell ref="P2:Q2"/>
    <mergeCell ref="E4:E5"/>
    <mergeCell ref="D4:D5"/>
    <mergeCell ref="C4:C5"/>
    <mergeCell ref="B4:B5"/>
    <mergeCell ref="H4:H5"/>
    <mergeCell ref="G4:G5"/>
    <mergeCell ref="F4:F5"/>
  </mergeCells>
  <phoneticPr fontId="9" type="noConversion"/>
  <pageMargins left="0.53" right="0.17" top="0.98425196850393704" bottom="0.78740157480314965" header="0.39370078740157483" footer="0.59055118110236227"/>
  <pageSetup paperSize="8"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opLeftCell="A7" zoomScale="75" zoomScaleNormal="75" workbookViewId="0">
      <selection sqref="A1:M1"/>
    </sheetView>
  </sheetViews>
  <sheetFormatPr defaultColWidth="8.77734375" defaultRowHeight="11.25"/>
  <cols>
    <col min="1" max="1" width="12.77734375" style="7" customWidth="1"/>
    <col min="2" max="2" width="6.77734375" style="7" customWidth="1"/>
    <col min="3" max="5" width="10.77734375" style="7" customWidth="1"/>
    <col min="6" max="6" width="11.77734375" style="7" customWidth="1"/>
    <col min="7" max="7" width="10.77734375" style="7" customWidth="1"/>
    <col min="8" max="13" width="9.77734375" style="7" customWidth="1"/>
    <col min="14" max="16384" width="8.77734375" style="7"/>
  </cols>
  <sheetData>
    <row r="1" spans="1:16" s="88" customFormat="1" ht="63" customHeight="1">
      <c r="A1" s="854" t="s">
        <v>564</v>
      </c>
      <c r="B1" s="854"/>
      <c r="C1" s="854"/>
      <c r="D1" s="854"/>
      <c r="E1" s="854"/>
      <c r="F1" s="854"/>
      <c r="G1" s="854"/>
      <c r="H1" s="856"/>
      <c r="I1" s="856"/>
      <c r="J1" s="856"/>
      <c r="K1" s="856"/>
      <c r="L1" s="856"/>
      <c r="M1" s="856"/>
    </row>
    <row r="2" spans="1:16" s="19" customFormat="1" ht="15" customHeight="1">
      <c r="A2" s="44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 t="s">
        <v>240</v>
      </c>
    </row>
    <row r="3" spans="1:16" s="21" customFormat="1" ht="35.1" customHeight="1">
      <c r="A3" s="929" t="s">
        <v>22</v>
      </c>
      <c r="B3" s="930" t="s">
        <v>53</v>
      </c>
      <c r="C3" s="934" t="s">
        <v>280</v>
      </c>
      <c r="D3" s="935"/>
      <c r="E3" s="935"/>
      <c r="F3" s="935"/>
      <c r="G3" s="935"/>
      <c r="H3" s="935"/>
      <c r="I3" s="936"/>
      <c r="J3" s="937" t="s">
        <v>239</v>
      </c>
      <c r="K3" s="932" t="s">
        <v>279</v>
      </c>
      <c r="L3" s="933"/>
      <c r="M3" s="934" t="s">
        <v>272</v>
      </c>
    </row>
    <row r="4" spans="1:16" s="21" customFormat="1" ht="35.1" customHeight="1">
      <c r="A4" s="929"/>
      <c r="B4" s="931"/>
      <c r="C4" s="203" t="s">
        <v>236</v>
      </c>
      <c r="D4" s="203" t="s">
        <v>237</v>
      </c>
      <c r="E4" s="204" t="s">
        <v>238</v>
      </c>
      <c r="F4" s="203" t="s">
        <v>270</v>
      </c>
      <c r="G4" s="205" t="s">
        <v>232</v>
      </c>
      <c r="H4" s="206" t="s">
        <v>233</v>
      </c>
      <c r="I4" s="206" t="s">
        <v>235</v>
      </c>
      <c r="J4" s="938"/>
      <c r="K4" s="203" t="s">
        <v>271</v>
      </c>
      <c r="L4" s="206" t="s">
        <v>234</v>
      </c>
      <c r="M4" s="939"/>
    </row>
    <row r="5" spans="1:16" s="59" customFormat="1" ht="45" customHeight="1">
      <c r="A5" s="331">
        <v>2013</v>
      </c>
      <c r="B5" s="265">
        <v>178</v>
      </c>
      <c r="C5" s="161">
        <v>65</v>
      </c>
      <c r="D5" s="161">
        <v>8</v>
      </c>
      <c r="E5" s="161">
        <v>0</v>
      </c>
      <c r="F5" s="161">
        <v>3</v>
      </c>
      <c r="G5" s="161">
        <v>4</v>
      </c>
      <c r="H5" s="161">
        <v>79</v>
      </c>
      <c r="I5" s="161">
        <v>0</v>
      </c>
      <c r="J5" s="161">
        <v>0</v>
      </c>
      <c r="K5" s="161">
        <v>2</v>
      </c>
      <c r="L5" s="161">
        <v>3</v>
      </c>
      <c r="M5" s="302">
        <v>14</v>
      </c>
    </row>
    <row r="6" spans="1:16" s="59" customFormat="1" ht="45" customHeight="1">
      <c r="A6" s="406">
        <v>2014</v>
      </c>
      <c r="B6" s="265">
        <v>195</v>
      </c>
      <c r="C6" s="161">
        <v>69</v>
      </c>
      <c r="D6" s="161">
        <v>6</v>
      </c>
      <c r="E6" s="161">
        <v>0</v>
      </c>
      <c r="F6" s="161">
        <v>0</v>
      </c>
      <c r="G6" s="161">
        <v>5</v>
      </c>
      <c r="H6" s="161">
        <v>96</v>
      </c>
      <c r="I6" s="161">
        <v>0</v>
      </c>
      <c r="J6" s="161">
        <v>0</v>
      </c>
      <c r="K6" s="161">
        <v>1</v>
      </c>
      <c r="L6" s="161">
        <v>4</v>
      </c>
      <c r="M6" s="302">
        <v>14</v>
      </c>
    </row>
    <row r="7" spans="1:16" s="59" customFormat="1" ht="45" customHeight="1">
      <c r="A7" s="331">
        <v>2015</v>
      </c>
      <c r="B7" s="265">
        <v>239</v>
      </c>
      <c r="C7" s="161">
        <v>56</v>
      </c>
      <c r="D7" s="161">
        <v>15</v>
      </c>
      <c r="E7" s="161">
        <v>1</v>
      </c>
      <c r="F7" s="161">
        <v>2</v>
      </c>
      <c r="G7" s="161">
        <v>2</v>
      </c>
      <c r="H7" s="161">
        <v>135</v>
      </c>
      <c r="I7" s="161">
        <v>0</v>
      </c>
      <c r="J7" s="161">
        <v>0</v>
      </c>
      <c r="K7" s="161">
        <v>4</v>
      </c>
      <c r="L7" s="161">
        <v>5</v>
      </c>
      <c r="M7" s="302">
        <v>19</v>
      </c>
    </row>
    <row r="8" spans="1:16" s="59" customFormat="1" ht="45" customHeight="1">
      <c r="A8" s="331">
        <v>2016</v>
      </c>
      <c r="B8" s="592">
        <v>248</v>
      </c>
      <c r="C8" s="161">
        <v>38</v>
      </c>
      <c r="D8" s="161">
        <v>21</v>
      </c>
      <c r="E8" s="161">
        <v>4</v>
      </c>
      <c r="F8" s="161">
        <v>1</v>
      </c>
      <c r="G8" s="161">
        <v>3</v>
      </c>
      <c r="H8" s="161">
        <v>146</v>
      </c>
      <c r="I8" s="161">
        <v>0</v>
      </c>
      <c r="J8" s="161">
        <v>1</v>
      </c>
      <c r="K8" s="161">
        <v>3</v>
      </c>
      <c r="L8" s="161">
        <v>5</v>
      </c>
      <c r="M8" s="302">
        <v>26</v>
      </c>
    </row>
    <row r="9" spans="1:16" s="59" customFormat="1" ht="45" customHeight="1">
      <c r="A9" s="406">
        <v>2017</v>
      </c>
      <c r="B9" s="648">
        <v>229</v>
      </c>
      <c r="C9" s="632">
        <v>52</v>
      </c>
      <c r="D9" s="632">
        <v>11</v>
      </c>
      <c r="E9" s="632">
        <v>1</v>
      </c>
      <c r="F9" s="632">
        <v>0</v>
      </c>
      <c r="G9" s="632">
        <v>1</v>
      </c>
      <c r="H9" s="632">
        <v>137</v>
      </c>
      <c r="I9" s="632">
        <v>0</v>
      </c>
      <c r="J9" s="632">
        <v>1</v>
      </c>
      <c r="K9" s="632">
        <v>2</v>
      </c>
      <c r="L9" s="632">
        <v>0</v>
      </c>
      <c r="M9" s="649">
        <v>24</v>
      </c>
    </row>
    <row r="10" spans="1:16" s="59" customFormat="1" ht="45" customHeight="1">
      <c r="A10" s="490">
        <v>2018</v>
      </c>
      <c r="B10" s="589">
        <v>193</v>
      </c>
      <c r="C10" s="493">
        <v>60</v>
      </c>
      <c r="D10" s="493">
        <v>9</v>
      </c>
      <c r="E10" s="493">
        <v>1</v>
      </c>
      <c r="F10" s="493">
        <v>0</v>
      </c>
      <c r="G10" s="493">
        <v>1</v>
      </c>
      <c r="H10" s="493">
        <v>98</v>
      </c>
      <c r="I10" s="493">
        <v>0</v>
      </c>
      <c r="J10" s="493">
        <v>1</v>
      </c>
      <c r="K10" s="493">
        <v>4</v>
      </c>
      <c r="L10" s="346">
        <v>2</v>
      </c>
      <c r="M10" s="719">
        <v>17</v>
      </c>
    </row>
    <row r="11" spans="1:16" s="307" customFormat="1" ht="15.75" customHeight="1">
      <c r="A11" s="928" t="s">
        <v>517</v>
      </c>
      <c r="B11" s="928"/>
      <c r="C11" s="928"/>
      <c r="F11" s="308"/>
      <c r="G11" s="308"/>
      <c r="H11" s="308"/>
      <c r="O11" s="914"/>
      <c r="P11" s="914"/>
    </row>
  </sheetData>
  <mergeCells count="9">
    <mergeCell ref="A1:M1"/>
    <mergeCell ref="O11:P11"/>
    <mergeCell ref="A11:C11"/>
    <mergeCell ref="A3:A4"/>
    <mergeCell ref="B3:B4"/>
    <mergeCell ref="K3:L3"/>
    <mergeCell ref="C3:I3"/>
    <mergeCell ref="J3:J4"/>
    <mergeCell ref="M3:M4"/>
  </mergeCells>
  <phoneticPr fontId="6" type="noConversion"/>
  <pageMargins left="0.55000000000000004" right="0.26" top="0.98425196850393704" bottom="0.78740157480314965" header="0.55118110236220474" footer="0.59055118110236227"/>
  <pageSetup paperSize="9" scale="8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opLeftCell="A7" zoomScale="91" zoomScaleNormal="91" workbookViewId="0">
      <selection sqref="A1:U1"/>
    </sheetView>
  </sheetViews>
  <sheetFormatPr defaultColWidth="8.77734375" defaultRowHeight="11.25"/>
  <cols>
    <col min="1" max="21" width="6.77734375" style="7" customWidth="1"/>
    <col min="22" max="16384" width="8.77734375" style="7"/>
  </cols>
  <sheetData>
    <row r="1" spans="1:21" s="88" customFormat="1" ht="63" customHeight="1">
      <c r="A1" s="796" t="s">
        <v>565</v>
      </c>
      <c r="B1" s="940"/>
      <c r="C1" s="940"/>
      <c r="D1" s="940"/>
      <c r="E1" s="940"/>
      <c r="F1" s="940"/>
      <c r="G1" s="940"/>
      <c r="H1" s="940"/>
      <c r="I1" s="940"/>
      <c r="J1" s="940"/>
      <c r="K1" s="856"/>
      <c r="L1" s="856"/>
      <c r="M1" s="856"/>
      <c r="N1" s="856"/>
      <c r="O1" s="856"/>
      <c r="P1" s="856"/>
      <c r="Q1" s="856"/>
      <c r="R1" s="856"/>
      <c r="S1" s="856"/>
      <c r="T1" s="856"/>
      <c r="U1" s="856"/>
    </row>
    <row r="2" spans="1:21" ht="15" customHeight="1">
      <c r="A2" s="70"/>
      <c r="B2" s="70" t="s">
        <v>245</v>
      </c>
      <c r="C2" s="71"/>
      <c r="D2" s="70" t="s">
        <v>245</v>
      </c>
      <c r="E2" s="70" t="s">
        <v>245</v>
      </c>
      <c r="F2" s="71"/>
      <c r="G2" s="71"/>
      <c r="H2" s="71"/>
      <c r="I2" s="71"/>
      <c r="J2" s="70" t="s">
        <v>245</v>
      </c>
      <c r="K2" s="71"/>
      <c r="L2" s="70" t="s">
        <v>245</v>
      </c>
      <c r="M2" s="71"/>
      <c r="N2" s="71"/>
      <c r="O2" s="71"/>
      <c r="P2" s="71"/>
      <c r="Q2" s="71"/>
      <c r="R2" s="71"/>
      <c r="S2" s="71"/>
      <c r="T2" s="941" t="s">
        <v>264</v>
      </c>
      <c r="U2" s="942"/>
    </row>
    <row r="3" spans="1:21" ht="24.95" customHeight="1">
      <c r="A3" s="952" t="s">
        <v>31</v>
      </c>
      <c r="B3" s="954" t="s">
        <v>246</v>
      </c>
      <c r="C3" s="945" t="s">
        <v>247</v>
      </c>
      <c r="D3" s="945"/>
      <c r="E3" s="945"/>
      <c r="F3" s="947" t="s">
        <v>267</v>
      </c>
      <c r="G3" s="950"/>
      <c r="H3" s="950"/>
      <c r="I3" s="950"/>
      <c r="J3" s="956"/>
      <c r="K3" s="949" t="s">
        <v>268</v>
      </c>
      <c r="L3" s="950"/>
      <c r="M3" s="950"/>
      <c r="N3" s="950"/>
      <c r="O3" s="951"/>
      <c r="P3" s="950"/>
      <c r="Q3" s="950"/>
      <c r="R3" s="945" t="s">
        <v>265</v>
      </c>
      <c r="S3" s="945" t="s">
        <v>266</v>
      </c>
      <c r="T3" s="947" t="s">
        <v>248</v>
      </c>
      <c r="U3" s="943" t="s">
        <v>249</v>
      </c>
    </row>
    <row r="4" spans="1:21" ht="50.1" customHeight="1">
      <c r="A4" s="953" t="s">
        <v>250</v>
      </c>
      <c r="B4" s="955"/>
      <c r="C4" s="190" t="s">
        <v>251</v>
      </c>
      <c r="D4" s="190" t="s">
        <v>252</v>
      </c>
      <c r="E4" s="190" t="s">
        <v>253</v>
      </c>
      <c r="F4" s="190" t="s">
        <v>254</v>
      </c>
      <c r="G4" s="207" t="s">
        <v>255</v>
      </c>
      <c r="H4" s="207" t="s">
        <v>256</v>
      </c>
      <c r="I4" s="207" t="s">
        <v>257</v>
      </c>
      <c r="J4" s="207" t="s">
        <v>258</v>
      </c>
      <c r="K4" s="191" t="s">
        <v>259</v>
      </c>
      <c r="L4" s="190" t="s">
        <v>269</v>
      </c>
      <c r="M4" s="208" t="s">
        <v>260</v>
      </c>
      <c r="N4" s="192" t="s">
        <v>261</v>
      </c>
      <c r="O4" s="209" t="s">
        <v>323</v>
      </c>
      <c r="P4" s="191" t="s">
        <v>262</v>
      </c>
      <c r="Q4" s="208" t="s">
        <v>263</v>
      </c>
      <c r="R4" s="946"/>
      <c r="S4" s="946"/>
      <c r="T4" s="946"/>
      <c r="U4" s="944"/>
    </row>
    <row r="5" spans="1:21" s="73" customFormat="1" ht="45" customHeight="1">
      <c r="A5" s="380" t="s">
        <v>405</v>
      </c>
      <c r="B5" s="471">
        <v>178</v>
      </c>
      <c r="C5" s="378">
        <v>32</v>
      </c>
      <c r="D5" s="472">
        <v>18</v>
      </c>
      <c r="E5" s="378">
        <v>0</v>
      </c>
      <c r="F5" s="472">
        <v>0</v>
      </c>
      <c r="G5" s="378">
        <v>2</v>
      </c>
      <c r="H5" s="378">
        <v>4</v>
      </c>
      <c r="I5" s="472">
        <v>1</v>
      </c>
      <c r="J5" s="378">
        <v>3</v>
      </c>
      <c r="K5" s="378">
        <v>3</v>
      </c>
      <c r="L5" s="378">
        <v>3</v>
      </c>
      <c r="M5" s="378">
        <v>0</v>
      </c>
      <c r="N5" s="378">
        <v>7</v>
      </c>
      <c r="O5" s="378">
        <v>23</v>
      </c>
      <c r="P5" s="378">
        <v>19</v>
      </c>
      <c r="Q5" s="378">
        <v>16</v>
      </c>
      <c r="R5" s="378">
        <v>0</v>
      </c>
      <c r="S5" s="378">
        <v>30</v>
      </c>
      <c r="T5" s="378">
        <v>4</v>
      </c>
      <c r="U5" s="473">
        <v>13</v>
      </c>
    </row>
    <row r="6" spans="1:21" s="73" customFormat="1" ht="45" customHeight="1">
      <c r="A6" s="381" t="s">
        <v>413</v>
      </c>
      <c r="B6" s="266">
        <v>195</v>
      </c>
      <c r="C6" s="235">
        <v>30</v>
      </c>
      <c r="D6" s="267">
        <v>21</v>
      </c>
      <c r="E6" s="235">
        <v>3</v>
      </c>
      <c r="F6" s="267">
        <v>1</v>
      </c>
      <c r="G6" s="235">
        <v>3</v>
      </c>
      <c r="H6" s="235">
        <v>8</v>
      </c>
      <c r="I6" s="267">
        <v>1</v>
      </c>
      <c r="J6" s="235">
        <v>0</v>
      </c>
      <c r="K6" s="235">
        <v>1</v>
      </c>
      <c r="L6" s="235">
        <v>4</v>
      </c>
      <c r="M6" s="235">
        <v>0</v>
      </c>
      <c r="N6" s="235">
        <v>3</v>
      </c>
      <c r="O6" s="235">
        <v>33</v>
      </c>
      <c r="P6" s="235">
        <v>18</v>
      </c>
      <c r="Q6" s="235">
        <v>12</v>
      </c>
      <c r="R6" s="235">
        <v>0</v>
      </c>
      <c r="S6" s="235">
        <v>20</v>
      </c>
      <c r="T6" s="235">
        <v>9</v>
      </c>
      <c r="U6" s="268">
        <v>28</v>
      </c>
    </row>
    <row r="7" spans="1:21" s="73" customFormat="1" ht="45" customHeight="1">
      <c r="A7" s="380" t="s">
        <v>414</v>
      </c>
      <c r="B7" s="266">
        <v>239</v>
      </c>
      <c r="C7" s="235">
        <v>35</v>
      </c>
      <c r="D7" s="267">
        <v>40</v>
      </c>
      <c r="E7" s="235">
        <v>4</v>
      </c>
      <c r="F7" s="267">
        <v>1</v>
      </c>
      <c r="G7" s="235">
        <v>2</v>
      </c>
      <c r="H7" s="235">
        <v>3</v>
      </c>
      <c r="I7" s="267">
        <v>1</v>
      </c>
      <c r="J7" s="235">
        <v>1</v>
      </c>
      <c r="K7" s="235">
        <v>1</v>
      </c>
      <c r="L7" s="235">
        <v>7</v>
      </c>
      <c r="M7" s="235">
        <v>1</v>
      </c>
      <c r="N7" s="235">
        <v>6</v>
      </c>
      <c r="O7" s="235">
        <v>32</v>
      </c>
      <c r="P7" s="235">
        <v>19</v>
      </c>
      <c r="Q7" s="235">
        <v>17</v>
      </c>
      <c r="R7" s="235">
        <v>0</v>
      </c>
      <c r="S7" s="235">
        <v>27</v>
      </c>
      <c r="T7" s="235">
        <v>5</v>
      </c>
      <c r="U7" s="268">
        <v>37</v>
      </c>
    </row>
    <row r="8" spans="1:21" s="73" customFormat="1" ht="45" customHeight="1">
      <c r="A8" s="380" t="s">
        <v>455</v>
      </c>
      <c r="B8" s="593">
        <v>248</v>
      </c>
      <c r="C8" s="235">
        <v>41</v>
      </c>
      <c r="D8" s="267">
        <v>41</v>
      </c>
      <c r="E8" s="235">
        <v>2</v>
      </c>
      <c r="F8" s="267">
        <v>0</v>
      </c>
      <c r="G8" s="235">
        <v>2</v>
      </c>
      <c r="H8" s="235">
        <v>3</v>
      </c>
      <c r="I8" s="267">
        <v>2</v>
      </c>
      <c r="J8" s="235">
        <v>1</v>
      </c>
      <c r="K8" s="235">
        <v>3</v>
      </c>
      <c r="L8" s="235">
        <v>3</v>
      </c>
      <c r="M8" s="235">
        <v>1</v>
      </c>
      <c r="N8" s="235">
        <v>8</v>
      </c>
      <c r="O8" s="235">
        <v>31</v>
      </c>
      <c r="P8" s="235">
        <v>14</v>
      </c>
      <c r="Q8" s="235">
        <v>20</v>
      </c>
      <c r="R8" s="235">
        <v>0</v>
      </c>
      <c r="S8" s="235">
        <v>21</v>
      </c>
      <c r="T8" s="235">
        <v>6</v>
      </c>
      <c r="U8" s="268">
        <v>49</v>
      </c>
    </row>
    <row r="9" spans="1:21" s="73" customFormat="1" ht="45" customHeight="1">
      <c r="A9" s="381" t="s">
        <v>549</v>
      </c>
      <c r="B9" s="658">
        <v>229</v>
      </c>
      <c r="C9" s="659">
        <v>44</v>
      </c>
      <c r="D9" s="660">
        <v>31</v>
      </c>
      <c r="E9" s="659">
        <v>0</v>
      </c>
      <c r="F9" s="660">
        <v>0</v>
      </c>
      <c r="G9" s="659">
        <v>6</v>
      </c>
      <c r="H9" s="659">
        <v>6</v>
      </c>
      <c r="I9" s="660">
        <v>3</v>
      </c>
      <c r="J9" s="659">
        <v>0</v>
      </c>
      <c r="K9" s="659">
        <v>2</v>
      </c>
      <c r="L9" s="659">
        <v>2</v>
      </c>
      <c r="M9" s="659">
        <v>0</v>
      </c>
      <c r="N9" s="659">
        <v>4</v>
      </c>
      <c r="O9" s="659">
        <v>19</v>
      </c>
      <c r="P9" s="659">
        <v>13</v>
      </c>
      <c r="Q9" s="659">
        <v>14</v>
      </c>
      <c r="R9" s="659">
        <v>0</v>
      </c>
      <c r="S9" s="659">
        <v>23</v>
      </c>
      <c r="T9" s="659">
        <v>10</v>
      </c>
      <c r="U9" s="661">
        <v>52</v>
      </c>
    </row>
    <row r="10" spans="1:21" s="73" customFormat="1" ht="45" customHeight="1">
      <c r="A10" s="561" t="s">
        <v>551</v>
      </c>
      <c r="B10" s="594">
        <v>193</v>
      </c>
      <c r="C10" s="595">
        <v>32</v>
      </c>
      <c r="D10" s="596">
        <v>31</v>
      </c>
      <c r="E10" s="595">
        <v>1</v>
      </c>
      <c r="F10" s="596">
        <v>1</v>
      </c>
      <c r="G10" s="595">
        <v>4</v>
      </c>
      <c r="H10" s="595">
        <v>9</v>
      </c>
      <c r="I10" s="596">
        <v>4</v>
      </c>
      <c r="J10" s="595">
        <v>1</v>
      </c>
      <c r="K10" s="595">
        <v>1</v>
      </c>
      <c r="L10" s="595">
        <v>1</v>
      </c>
      <c r="M10" s="595">
        <v>0</v>
      </c>
      <c r="N10" s="595">
        <v>3</v>
      </c>
      <c r="O10" s="595">
        <v>22</v>
      </c>
      <c r="P10" s="595">
        <v>14</v>
      </c>
      <c r="Q10" s="595">
        <v>10</v>
      </c>
      <c r="R10" s="595">
        <v>0</v>
      </c>
      <c r="S10" s="595">
        <v>21</v>
      </c>
      <c r="T10" s="595">
        <v>4</v>
      </c>
      <c r="U10" s="597">
        <v>34</v>
      </c>
    </row>
    <row r="11" spans="1:21" s="307" customFormat="1" ht="17.25" customHeight="1">
      <c r="A11" s="928" t="s">
        <v>517</v>
      </c>
      <c r="B11" s="928"/>
      <c r="C11" s="928"/>
      <c r="D11" s="928"/>
      <c r="F11" s="308"/>
      <c r="G11" s="308"/>
      <c r="H11" s="308"/>
      <c r="P11" s="914"/>
      <c r="Q11" s="914"/>
    </row>
    <row r="12" spans="1:21" s="295" customFormat="1" ht="32.25" customHeight="1">
      <c r="A12" s="957" t="s">
        <v>518</v>
      </c>
      <c r="B12" s="957"/>
      <c r="C12" s="957"/>
      <c r="D12" s="957"/>
      <c r="E12" s="957"/>
      <c r="F12" s="957"/>
      <c r="G12" s="957"/>
      <c r="H12" s="957"/>
      <c r="I12" s="957"/>
      <c r="J12" s="957"/>
      <c r="K12" s="957"/>
      <c r="L12" s="957"/>
      <c r="M12" s="957"/>
      <c r="N12" s="957"/>
      <c r="O12" s="957"/>
      <c r="P12" s="957"/>
      <c r="Q12" s="297"/>
      <c r="R12" s="297"/>
      <c r="S12" s="297"/>
      <c r="T12" s="297"/>
      <c r="U12" s="297"/>
    </row>
    <row r="13" spans="1:21" s="295" customFormat="1" ht="15" customHeight="1">
      <c r="A13" s="948"/>
      <c r="B13" s="948"/>
      <c r="C13" s="948"/>
      <c r="D13" s="948"/>
      <c r="E13" s="948"/>
      <c r="F13" s="948"/>
      <c r="G13" s="948"/>
      <c r="H13" s="948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</row>
  </sheetData>
  <mergeCells count="15">
    <mergeCell ref="A11:D11"/>
    <mergeCell ref="A13:H13"/>
    <mergeCell ref="K3:Q3"/>
    <mergeCell ref="A3:A4"/>
    <mergeCell ref="B3:B4"/>
    <mergeCell ref="C3:E3"/>
    <mergeCell ref="F3:J3"/>
    <mergeCell ref="P11:Q11"/>
    <mergeCell ref="A12:P12"/>
    <mergeCell ref="A1:U1"/>
    <mergeCell ref="T2:U2"/>
    <mergeCell ref="U3:U4"/>
    <mergeCell ref="R3:R4"/>
    <mergeCell ref="S3:S4"/>
    <mergeCell ref="T3:T4"/>
  </mergeCells>
  <phoneticPr fontId="6" type="noConversion"/>
  <pageMargins left="0.16" right="0.17" top="0.98425196850393704" bottom="0.78740157480314965" header="0.55118110236220474" footer="0.59055118110236227"/>
  <pageSetup paperSize="9" scale="8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A7" workbookViewId="0">
      <selection activeCell="O10" sqref="O10"/>
    </sheetView>
  </sheetViews>
  <sheetFormatPr defaultRowHeight="13.5"/>
  <cols>
    <col min="1" max="1" width="10.33203125" style="76" customWidth="1"/>
    <col min="2" max="2" width="9.6640625" style="76" customWidth="1"/>
    <col min="3" max="3" width="8.33203125" style="76" customWidth="1"/>
    <col min="4" max="4" width="9.21875" style="76" customWidth="1"/>
    <col min="5" max="5" width="12.21875" style="76" customWidth="1"/>
    <col min="6" max="6" width="11.88671875" style="76" customWidth="1"/>
    <col min="7" max="7" width="10.77734375" style="76" customWidth="1"/>
    <col min="8" max="8" width="9.6640625" style="76" customWidth="1"/>
    <col min="9" max="10" width="7.77734375" style="76" customWidth="1"/>
    <col min="11" max="11" width="8.6640625" style="76" customWidth="1"/>
    <col min="12" max="12" width="7.77734375" style="76" customWidth="1"/>
    <col min="13" max="16384" width="8.88671875" style="76"/>
  </cols>
  <sheetData>
    <row r="1" spans="1:12">
      <c r="A1" s="958" t="s">
        <v>566</v>
      </c>
      <c r="B1" s="959"/>
      <c r="C1" s="959"/>
      <c r="D1" s="959"/>
      <c r="E1" s="959"/>
      <c r="F1" s="959"/>
      <c r="G1" s="959"/>
      <c r="H1" s="959"/>
      <c r="I1" s="959"/>
      <c r="J1" s="959"/>
      <c r="K1" s="959"/>
    </row>
    <row r="2" spans="1:12" s="89" customFormat="1" ht="45" customHeight="1">
      <c r="A2" s="959"/>
      <c r="B2" s="959"/>
      <c r="C2" s="959"/>
      <c r="D2" s="959"/>
      <c r="E2" s="959"/>
      <c r="F2" s="959"/>
      <c r="G2" s="959"/>
      <c r="H2" s="959"/>
      <c r="I2" s="959"/>
      <c r="J2" s="959"/>
      <c r="K2" s="959"/>
    </row>
    <row r="3" spans="1:12" s="81" customFormat="1" ht="20.100000000000001" customHeight="1">
      <c r="A3" s="80" t="s">
        <v>339</v>
      </c>
      <c r="F3" s="80" t="s">
        <v>245</v>
      </c>
    </row>
    <row r="4" spans="1:12" s="81" customFormat="1" ht="26.25" customHeight="1">
      <c r="A4" s="801" t="s">
        <v>340</v>
      </c>
      <c r="B4" s="961" t="s">
        <v>341</v>
      </c>
      <c r="C4" s="799"/>
      <c r="D4" s="799" t="s">
        <v>342</v>
      </c>
      <c r="E4" s="799"/>
      <c r="F4" s="799" t="s">
        <v>343</v>
      </c>
      <c r="G4" s="799" t="s">
        <v>344</v>
      </c>
      <c r="H4" s="799" t="s">
        <v>345</v>
      </c>
      <c r="I4" s="799" t="s">
        <v>344</v>
      </c>
      <c r="J4" s="799" t="s">
        <v>346</v>
      </c>
      <c r="K4" s="800"/>
      <c r="L4" s="84"/>
    </row>
    <row r="5" spans="1:12" s="81" customFormat="1" ht="26.25" customHeight="1">
      <c r="A5" s="802"/>
      <c r="B5" s="215" t="s">
        <v>347</v>
      </c>
      <c r="C5" s="174" t="s">
        <v>348</v>
      </c>
      <c r="D5" s="174" t="s">
        <v>347</v>
      </c>
      <c r="E5" s="174" t="s">
        <v>348</v>
      </c>
      <c r="F5" s="174" t="s">
        <v>347</v>
      </c>
      <c r="G5" s="174" t="s">
        <v>348</v>
      </c>
      <c r="H5" s="174" t="s">
        <v>349</v>
      </c>
      <c r="I5" s="174" t="s">
        <v>348</v>
      </c>
      <c r="J5" s="174" t="s">
        <v>347</v>
      </c>
      <c r="K5" s="214" t="s">
        <v>348</v>
      </c>
      <c r="L5" s="84"/>
    </row>
    <row r="6" spans="1:12" s="81" customFormat="1" ht="28.5" customHeight="1">
      <c r="A6" s="216" t="s">
        <v>395</v>
      </c>
      <c r="B6" s="270">
        <v>0</v>
      </c>
      <c r="C6" s="200">
        <v>0</v>
      </c>
      <c r="D6" s="211">
        <v>0</v>
      </c>
      <c r="E6" s="200">
        <v>0</v>
      </c>
      <c r="F6" s="211">
        <v>0</v>
      </c>
      <c r="G6" s="200">
        <v>0</v>
      </c>
      <c r="H6" s="211">
        <v>0</v>
      </c>
      <c r="I6" s="200">
        <v>0</v>
      </c>
      <c r="J6" s="211">
        <v>0</v>
      </c>
      <c r="K6" s="212">
        <v>0</v>
      </c>
      <c r="L6" s="82"/>
    </row>
    <row r="7" spans="1:12" s="81" customFormat="1" ht="28.5" customHeight="1">
      <c r="A7" s="269" t="s">
        <v>412</v>
      </c>
      <c r="B7" s="270">
        <v>0.03</v>
      </c>
      <c r="C7" s="200">
        <v>0</v>
      </c>
      <c r="D7" s="210">
        <v>0.01</v>
      </c>
      <c r="E7" s="200">
        <v>0</v>
      </c>
      <c r="F7" s="211">
        <v>0</v>
      </c>
      <c r="G7" s="200">
        <v>0</v>
      </c>
      <c r="H7" s="211">
        <v>0</v>
      </c>
      <c r="I7" s="200">
        <v>0</v>
      </c>
      <c r="J7" s="210">
        <v>0.02</v>
      </c>
      <c r="K7" s="212">
        <v>0</v>
      </c>
      <c r="L7" s="82"/>
    </row>
    <row r="8" spans="1:12" s="81" customFormat="1" ht="28.5" customHeight="1">
      <c r="A8" s="216" t="s">
        <v>415</v>
      </c>
      <c r="B8" s="341">
        <v>0.03</v>
      </c>
      <c r="C8" s="200">
        <v>0</v>
      </c>
      <c r="D8" s="342">
        <v>0.03</v>
      </c>
      <c r="E8" s="200">
        <v>0</v>
      </c>
      <c r="F8" s="211">
        <v>0</v>
      </c>
      <c r="G8" s="200">
        <v>0</v>
      </c>
      <c r="H8" s="211">
        <v>0</v>
      </c>
      <c r="I8" s="200">
        <v>0</v>
      </c>
      <c r="J8" s="200">
        <v>0</v>
      </c>
      <c r="K8" s="212">
        <v>0</v>
      </c>
      <c r="L8" s="82"/>
    </row>
    <row r="9" spans="1:12" s="81" customFormat="1" ht="28.5" customHeight="1">
      <c r="A9" s="216" t="s">
        <v>456</v>
      </c>
      <c r="B9" s="341">
        <v>0.16</v>
      </c>
      <c r="C9" s="200">
        <v>155</v>
      </c>
      <c r="D9" s="342">
        <v>0.01</v>
      </c>
      <c r="E9" s="200">
        <v>0</v>
      </c>
      <c r="F9" s="211">
        <v>0</v>
      </c>
      <c r="G9" s="200">
        <v>0</v>
      </c>
      <c r="H9" s="211">
        <v>0</v>
      </c>
      <c r="I9" s="200">
        <v>0</v>
      </c>
      <c r="J9" s="211">
        <v>0.15</v>
      </c>
      <c r="K9" s="212">
        <v>155</v>
      </c>
      <c r="L9" s="82"/>
    </row>
    <row r="10" spans="1:12" s="81" customFormat="1" ht="28.5" customHeight="1">
      <c r="A10" s="662" t="s">
        <v>552</v>
      </c>
      <c r="B10" s="663">
        <v>0.52</v>
      </c>
      <c r="C10" s="651">
        <v>9206</v>
      </c>
      <c r="D10" s="664">
        <v>0.02</v>
      </c>
      <c r="E10" s="651">
        <v>0</v>
      </c>
      <c r="F10" s="665">
        <v>0</v>
      </c>
      <c r="G10" s="651">
        <v>0</v>
      </c>
      <c r="H10" s="665">
        <v>0</v>
      </c>
      <c r="I10" s="651">
        <v>0</v>
      </c>
      <c r="J10" s="666">
        <v>0.5</v>
      </c>
      <c r="K10" s="655">
        <v>9206</v>
      </c>
      <c r="L10" s="82"/>
    </row>
    <row r="11" spans="1:12" s="105" customFormat="1" ht="28.5" customHeight="1">
      <c r="A11" s="340" t="s">
        <v>553</v>
      </c>
      <c r="B11" s="382">
        <v>0.5</v>
      </c>
      <c r="C11" s="344">
        <v>129310</v>
      </c>
      <c r="D11" s="383">
        <v>0.5</v>
      </c>
      <c r="E11" s="493">
        <v>129310</v>
      </c>
      <c r="F11" s="385">
        <v>0</v>
      </c>
      <c r="G11" s="384">
        <v>0</v>
      </c>
      <c r="H11" s="385">
        <v>0</v>
      </c>
      <c r="I11" s="384">
        <v>0</v>
      </c>
      <c r="J11" s="697">
        <v>0</v>
      </c>
      <c r="K11" s="698">
        <v>0</v>
      </c>
      <c r="L11" s="140"/>
    </row>
    <row r="12" spans="1:12" s="310" customFormat="1" ht="20.100000000000001" customHeight="1">
      <c r="B12" s="311"/>
      <c r="C12" s="312"/>
      <c r="D12" s="311"/>
      <c r="E12" s="311"/>
      <c r="F12" s="311"/>
      <c r="G12" s="311"/>
      <c r="H12" s="311"/>
      <c r="I12" s="960" t="s">
        <v>441</v>
      </c>
      <c r="J12" s="960"/>
      <c r="K12" s="960"/>
      <c r="L12" s="311"/>
    </row>
    <row r="13" spans="1:12">
      <c r="C13" s="85"/>
    </row>
    <row r="14" spans="1:12">
      <c r="C14" s="85" t="s">
        <v>245</v>
      </c>
    </row>
    <row r="16" spans="1:12" ht="14.25" customHeight="1"/>
  </sheetData>
  <mergeCells count="8">
    <mergeCell ref="A1:K2"/>
    <mergeCell ref="H4:I4"/>
    <mergeCell ref="J4:K4"/>
    <mergeCell ref="I12:K12"/>
    <mergeCell ref="A4:A5"/>
    <mergeCell ref="B4:C4"/>
    <mergeCell ref="D4:E4"/>
    <mergeCell ref="F4:G4"/>
  </mergeCells>
  <phoneticPr fontId="10" type="noConversion"/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73"/>
  <sheetViews>
    <sheetView topLeftCell="A13" zoomScale="80" zoomScaleNormal="80" workbookViewId="0">
      <selection activeCell="AB10" sqref="AB10"/>
    </sheetView>
  </sheetViews>
  <sheetFormatPr defaultColWidth="8.77734375" defaultRowHeight="11.25"/>
  <cols>
    <col min="1" max="1" width="9.88671875" style="7" customWidth="1"/>
    <col min="2" max="21" width="6.77734375" style="7" customWidth="1"/>
    <col min="22" max="16384" width="8.77734375" style="7"/>
  </cols>
  <sheetData>
    <row r="1" spans="1:49" s="91" customFormat="1" ht="60" customHeight="1">
      <c r="A1" s="855" t="s">
        <v>442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6"/>
      <c r="O1" s="856"/>
      <c r="P1" s="856"/>
      <c r="Q1" s="856"/>
      <c r="R1" s="856"/>
      <c r="S1" s="856"/>
      <c r="T1" s="856"/>
      <c r="U1" s="856"/>
    </row>
    <row r="2" spans="1:49" s="21" customFormat="1" ht="13.5">
      <c r="S2" s="983" t="s">
        <v>210</v>
      </c>
      <c r="T2" s="983"/>
      <c r="U2" s="983"/>
    </row>
    <row r="3" spans="1:49" s="25" customFormat="1" ht="20.100000000000001" customHeight="1">
      <c r="A3" s="966" t="s">
        <v>460</v>
      </c>
      <c r="B3" s="979" t="s">
        <v>461</v>
      </c>
      <c r="C3" s="962" t="s">
        <v>462</v>
      </c>
      <c r="D3" s="970"/>
      <c r="E3" s="970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49" s="25" customFormat="1" ht="39.950000000000003" customHeight="1">
      <c r="A4" s="967"/>
      <c r="B4" s="984"/>
      <c r="C4" s="987" t="s">
        <v>463</v>
      </c>
      <c r="D4" s="988"/>
      <c r="E4" s="988"/>
      <c r="F4" s="988"/>
      <c r="G4" s="988"/>
      <c r="H4" s="988"/>
      <c r="I4" s="989"/>
      <c r="J4" s="987" t="s">
        <v>464</v>
      </c>
      <c r="K4" s="988"/>
      <c r="L4" s="988"/>
      <c r="M4" s="988"/>
      <c r="N4" s="988"/>
      <c r="O4" s="989"/>
      <c r="P4" s="350" t="s">
        <v>465</v>
      </c>
      <c r="Q4" s="962" t="s">
        <v>466</v>
      </c>
      <c r="R4" s="970"/>
      <c r="S4" s="970"/>
      <c r="T4" s="971"/>
      <c r="U4" s="965" t="s">
        <v>467</v>
      </c>
      <c r="V4" s="976" t="s">
        <v>468</v>
      </c>
      <c r="W4" s="976" t="s">
        <v>469</v>
      </c>
      <c r="X4" s="964" t="s">
        <v>470</v>
      </c>
      <c r="Y4" s="976" t="s">
        <v>471</v>
      </c>
      <c r="Z4" s="964" t="s">
        <v>472</v>
      </c>
    </row>
    <row r="5" spans="1:49" s="25" customFormat="1" ht="27.95" customHeight="1">
      <c r="A5" s="986"/>
      <c r="B5" s="981"/>
      <c r="C5" s="351" t="s">
        <v>473</v>
      </c>
      <c r="D5" s="352" t="s">
        <v>474</v>
      </c>
      <c r="E5" s="352" t="s">
        <v>475</v>
      </c>
      <c r="F5" s="352" t="s">
        <v>476</v>
      </c>
      <c r="G5" s="352" t="s">
        <v>477</v>
      </c>
      <c r="H5" s="352" t="s">
        <v>478</v>
      </c>
      <c r="I5" s="352" t="s">
        <v>479</v>
      </c>
      <c r="J5" s="352" t="s">
        <v>473</v>
      </c>
      <c r="K5" s="352" t="s">
        <v>480</v>
      </c>
      <c r="L5" s="352" t="s">
        <v>481</v>
      </c>
      <c r="M5" s="352" t="s">
        <v>482</v>
      </c>
      <c r="N5" s="352" t="s">
        <v>483</v>
      </c>
      <c r="O5" s="352" t="s">
        <v>484</v>
      </c>
      <c r="P5" s="353" t="s">
        <v>485</v>
      </c>
      <c r="Q5" s="353" t="s">
        <v>473</v>
      </c>
      <c r="R5" s="353" t="s">
        <v>486</v>
      </c>
      <c r="S5" s="353" t="s">
        <v>487</v>
      </c>
      <c r="T5" s="353" t="s">
        <v>488</v>
      </c>
      <c r="U5" s="969"/>
      <c r="V5" s="977"/>
      <c r="W5" s="977"/>
      <c r="X5" s="980"/>
      <c r="Y5" s="977"/>
      <c r="Z5" s="980"/>
    </row>
    <row r="6" spans="1:49" s="54" customFormat="1" ht="27.95" customHeight="1">
      <c r="A6" s="217">
        <v>2013</v>
      </c>
      <c r="B6" s="389">
        <v>43</v>
      </c>
      <c r="C6" s="386">
        <v>1</v>
      </c>
      <c r="D6" s="386">
        <v>0</v>
      </c>
      <c r="E6" s="386">
        <v>1</v>
      </c>
      <c r="F6" s="386">
        <v>0</v>
      </c>
      <c r="G6" s="386">
        <v>0</v>
      </c>
      <c r="H6" s="386">
        <v>0</v>
      </c>
      <c r="I6" s="386">
        <v>0</v>
      </c>
      <c r="J6" s="386">
        <v>1</v>
      </c>
      <c r="K6" s="386">
        <v>0</v>
      </c>
      <c r="L6" s="386">
        <v>0</v>
      </c>
      <c r="M6" s="386">
        <v>0</v>
      </c>
      <c r="N6" s="386">
        <v>0</v>
      </c>
      <c r="O6" s="386">
        <v>1</v>
      </c>
      <c r="P6" s="386">
        <v>0</v>
      </c>
      <c r="Q6" s="386">
        <v>1</v>
      </c>
      <c r="R6" s="386">
        <v>0</v>
      </c>
      <c r="S6" s="386">
        <v>0</v>
      </c>
      <c r="T6" s="386">
        <v>1</v>
      </c>
      <c r="U6" s="386">
        <v>0</v>
      </c>
      <c r="V6" s="387">
        <v>1</v>
      </c>
      <c r="W6" s="390">
        <v>0</v>
      </c>
      <c r="X6" s="390">
        <v>0</v>
      </c>
      <c r="Y6" s="387">
        <v>1</v>
      </c>
      <c r="Z6" s="395">
        <v>0</v>
      </c>
    </row>
    <row r="7" spans="1:49" s="54" customFormat="1" ht="27.95" customHeight="1">
      <c r="A7" s="271">
        <v>2014</v>
      </c>
      <c r="B7" s="389">
        <v>43</v>
      </c>
      <c r="C7" s="386">
        <v>1</v>
      </c>
      <c r="D7" s="386">
        <v>0</v>
      </c>
      <c r="E7" s="386">
        <v>1</v>
      </c>
      <c r="F7" s="386">
        <v>0</v>
      </c>
      <c r="G7" s="386">
        <v>0</v>
      </c>
      <c r="H7" s="386">
        <v>0</v>
      </c>
      <c r="I7" s="386">
        <v>0</v>
      </c>
      <c r="J7" s="386">
        <v>1</v>
      </c>
      <c r="K7" s="386">
        <v>0</v>
      </c>
      <c r="L7" s="386">
        <v>0</v>
      </c>
      <c r="M7" s="386">
        <v>0</v>
      </c>
      <c r="N7" s="386">
        <v>0</v>
      </c>
      <c r="O7" s="386">
        <v>1</v>
      </c>
      <c r="P7" s="386">
        <v>0</v>
      </c>
      <c r="Q7" s="386">
        <v>1</v>
      </c>
      <c r="R7" s="386">
        <v>0</v>
      </c>
      <c r="S7" s="386">
        <v>0</v>
      </c>
      <c r="T7" s="386">
        <v>1</v>
      </c>
      <c r="U7" s="386">
        <v>0</v>
      </c>
      <c r="V7" s="387">
        <v>1</v>
      </c>
      <c r="W7" s="390">
        <v>0</v>
      </c>
      <c r="X7" s="390">
        <v>0</v>
      </c>
      <c r="Y7" s="387">
        <v>1</v>
      </c>
      <c r="Z7" s="395">
        <v>0</v>
      </c>
    </row>
    <row r="8" spans="1:49" s="54" customFormat="1" ht="27.95" customHeight="1">
      <c r="A8" s="217">
        <v>2015</v>
      </c>
      <c r="B8" s="389">
        <v>42</v>
      </c>
      <c r="C8" s="386">
        <v>1</v>
      </c>
      <c r="D8" s="386">
        <v>0</v>
      </c>
      <c r="E8" s="386">
        <v>1</v>
      </c>
      <c r="F8" s="386">
        <v>0</v>
      </c>
      <c r="G8" s="386">
        <v>0</v>
      </c>
      <c r="H8" s="386">
        <v>0</v>
      </c>
      <c r="I8" s="386">
        <v>0</v>
      </c>
      <c r="J8" s="386">
        <v>1</v>
      </c>
      <c r="K8" s="386">
        <v>0</v>
      </c>
      <c r="L8" s="386">
        <v>0</v>
      </c>
      <c r="M8" s="386">
        <v>0</v>
      </c>
      <c r="N8" s="386">
        <v>1</v>
      </c>
      <c r="O8" s="386">
        <v>0</v>
      </c>
      <c r="P8" s="386">
        <v>0</v>
      </c>
      <c r="Q8" s="386">
        <v>1</v>
      </c>
      <c r="R8" s="386">
        <v>0</v>
      </c>
      <c r="S8" s="386">
        <v>0</v>
      </c>
      <c r="T8" s="386">
        <v>1</v>
      </c>
      <c r="U8" s="386">
        <v>0</v>
      </c>
      <c r="V8" s="387">
        <v>1</v>
      </c>
      <c r="W8" s="390">
        <v>0</v>
      </c>
      <c r="X8" s="390">
        <v>0</v>
      </c>
      <c r="Y8" s="387">
        <v>1</v>
      </c>
      <c r="Z8" s="388">
        <v>1</v>
      </c>
    </row>
    <row r="9" spans="1:49" s="54" customFormat="1" ht="27.95" customHeight="1">
      <c r="A9" s="217">
        <v>2016</v>
      </c>
      <c r="B9" s="389">
        <v>42</v>
      </c>
      <c r="C9" s="386">
        <v>1</v>
      </c>
      <c r="D9" s="386">
        <v>0</v>
      </c>
      <c r="E9" s="386">
        <v>1</v>
      </c>
      <c r="F9" s="386">
        <v>0</v>
      </c>
      <c r="G9" s="386">
        <v>0</v>
      </c>
      <c r="H9" s="386">
        <v>0</v>
      </c>
      <c r="I9" s="386">
        <v>0</v>
      </c>
      <c r="J9" s="386">
        <v>1</v>
      </c>
      <c r="K9" s="386">
        <v>0</v>
      </c>
      <c r="L9" s="386">
        <v>0</v>
      </c>
      <c r="M9" s="386">
        <v>0</v>
      </c>
      <c r="N9" s="386">
        <v>0</v>
      </c>
      <c r="O9" s="386">
        <v>1</v>
      </c>
      <c r="P9" s="386">
        <v>0</v>
      </c>
      <c r="Q9" s="386">
        <v>1</v>
      </c>
      <c r="R9" s="386">
        <v>0</v>
      </c>
      <c r="S9" s="386">
        <v>0</v>
      </c>
      <c r="T9" s="386">
        <v>1</v>
      </c>
      <c r="U9" s="386">
        <v>0</v>
      </c>
      <c r="V9" s="387">
        <v>1</v>
      </c>
      <c r="W9" s="390">
        <v>0</v>
      </c>
      <c r="X9" s="390">
        <v>0</v>
      </c>
      <c r="Y9" s="387">
        <v>1</v>
      </c>
      <c r="Z9" s="388">
        <v>1</v>
      </c>
    </row>
    <row r="10" spans="1:49" s="54" customFormat="1" ht="27.95" customHeight="1">
      <c r="A10" s="271">
        <v>2017</v>
      </c>
      <c r="B10" s="667">
        <v>47</v>
      </c>
      <c r="C10" s="668">
        <v>1</v>
      </c>
      <c r="D10" s="668">
        <v>0</v>
      </c>
      <c r="E10" s="668">
        <v>1</v>
      </c>
      <c r="F10" s="668">
        <v>0</v>
      </c>
      <c r="G10" s="668">
        <v>0</v>
      </c>
      <c r="H10" s="668">
        <v>0</v>
      </c>
      <c r="I10" s="668">
        <v>0</v>
      </c>
      <c r="J10" s="668">
        <v>1</v>
      </c>
      <c r="K10" s="669">
        <v>0</v>
      </c>
      <c r="L10" s="669">
        <v>0</v>
      </c>
      <c r="M10" s="668">
        <v>1</v>
      </c>
      <c r="N10" s="669">
        <v>0</v>
      </c>
      <c r="O10" s="668">
        <v>0</v>
      </c>
      <c r="P10" s="668">
        <v>0</v>
      </c>
      <c r="Q10" s="668">
        <v>1</v>
      </c>
      <c r="R10" s="668">
        <v>0</v>
      </c>
      <c r="S10" s="668">
        <v>0</v>
      </c>
      <c r="T10" s="668">
        <v>1</v>
      </c>
      <c r="U10" s="669">
        <v>0</v>
      </c>
      <c r="V10" s="394">
        <v>1</v>
      </c>
      <c r="W10" s="393">
        <v>0</v>
      </c>
      <c r="X10" s="393">
        <v>0</v>
      </c>
      <c r="Y10" s="394">
        <v>1</v>
      </c>
      <c r="Z10" s="670">
        <v>1</v>
      </c>
    </row>
    <row r="11" spans="1:49" s="54" customFormat="1" ht="27.95" customHeight="1">
      <c r="A11" s="598">
        <v>2018</v>
      </c>
      <c r="B11" s="608">
        <v>50</v>
      </c>
      <c r="C11" s="599">
        <v>1</v>
      </c>
      <c r="D11" s="599">
        <v>0</v>
      </c>
      <c r="E11" s="599">
        <v>1</v>
      </c>
      <c r="F11" s="599">
        <v>0</v>
      </c>
      <c r="G11" s="599">
        <v>0</v>
      </c>
      <c r="H11" s="599">
        <v>0</v>
      </c>
      <c r="I11" s="599">
        <v>0</v>
      </c>
      <c r="J11" s="599">
        <v>1</v>
      </c>
      <c r="K11" s="600">
        <v>0</v>
      </c>
      <c r="L11" s="600">
        <v>0</v>
      </c>
      <c r="M11" s="599">
        <v>0</v>
      </c>
      <c r="N11" s="601">
        <v>1</v>
      </c>
      <c r="O11" s="599">
        <v>0</v>
      </c>
      <c r="P11" s="599">
        <v>0</v>
      </c>
      <c r="Q11" s="599">
        <v>1</v>
      </c>
      <c r="R11" s="599">
        <v>0</v>
      </c>
      <c r="S11" s="599">
        <v>0</v>
      </c>
      <c r="T11" s="599">
        <v>1</v>
      </c>
      <c r="U11" s="601">
        <v>0</v>
      </c>
      <c r="V11" s="602">
        <v>1</v>
      </c>
      <c r="W11" s="603">
        <v>0</v>
      </c>
      <c r="X11" s="603">
        <v>0</v>
      </c>
      <c r="Y11" s="602">
        <v>1</v>
      </c>
      <c r="Z11" s="604">
        <v>1</v>
      </c>
    </row>
    <row r="12" spans="1:49" s="76" customFormat="1" ht="13.5">
      <c r="B12" s="357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358"/>
      <c r="T12" s="78"/>
      <c r="U12" s="78"/>
      <c r="V12" s="78"/>
      <c r="W12" s="78"/>
      <c r="X12" s="78"/>
      <c r="Y12" s="78"/>
      <c r="Z12" s="78"/>
      <c r="AA12" s="78"/>
      <c r="AB12" s="78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</row>
    <row r="13" spans="1:49" s="25" customFormat="1" ht="24.95" customHeight="1">
      <c r="A13" s="966" t="s">
        <v>201</v>
      </c>
      <c r="B13" s="972" t="s">
        <v>489</v>
      </c>
      <c r="C13" s="973"/>
      <c r="D13" s="973"/>
      <c r="E13" s="973"/>
      <c r="F13" s="973"/>
      <c r="G13" s="973"/>
      <c r="H13" s="97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4"/>
      <c r="T13" s="962" t="s">
        <v>580</v>
      </c>
      <c r="U13" s="963"/>
      <c r="V13" s="963"/>
      <c r="W13" s="963"/>
      <c r="X13" s="963"/>
      <c r="Y13" s="982"/>
      <c r="Z13" s="962" t="s">
        <v>581</v>
      </c>
      <c r="AA13" s="963"/>
      <c r="AB13" s="963"/>
      <c r="AC13" s="963"/>
    </row>
    <row r="14" spans="1:49" s="25" customFormat="1" ht="35.1" customHeight="1">
      <c r="A14" s="967"/>
      <c r="B14" s="975" t="s">
        <v>491</v>
      </c>
      <c r="C14" s="975"/>
      <c r="D14" s="975"/>
      <c r="E14" s="962"/>
      <c r="F14" s="976" t="s">
        <v>492</v>
      </c>
      <c r="G14" s="964" t="s">
        <v>493</v>
      </c>
      <c r="H14" s="978"/>
      <c r="I14" s="979"/>
      <c r="J14" s="976" t="s">
        <v>459</v>
      </c>
      <c r="K14" s="976" t="s">
        <v>494</v>
      </c>
      <c r="L14" s="979" t="s">
        <v>495</v>
      </c>
      <c r="M14" s="976" t="s">
        <v>496</v>
      </c>
      <c r="N14" s="976" t="s">
        <v>497</v>
      </c>
      <c r="O14" s="976" t="s">
        <v>498</v>
      </c>
      <c r="P14" s="976" t="s">
        <v>499</v>
      </c>
      <c r="Q14" s="976" t="s">
        <v>500</v>
      </c>
      <c r="R14" s="976" t="s">
        <v>501</v>
      </c>
      <c r="S14" s="976" t="s">
        <v>502</v>
      </c>
      <c r="T14" s="965" t="s">
        <v>503</v>
      </c>
      <c r="U14" s="962" t="s">
        <v>490</v>
      </c>
      <c r="V14" s="970"/>
      <c r="W14" s="971"/>
      <c r="X14" s="965" t="s">
        <v>578</v>
      </c>
      <c r="Y14" s="965" t="s">
        <v>579</v>
      </c>
      <c r="Z14" s="965" t="s">
        <v>504</v>
      </c>
      <c r="AA14" s="965" t="s">
        <v>505</v>
      </c>
      <c r="AB14" s="965" t="s">
        <v>506</v>
      </c>
      <c r="AC14" s="964" t="s">
        <v>582</v>
      </c>
    </row>
    <row r="15" spans="1:49" s="25" customFormat="1" ht="27.95" customHeight="1">
      <c r="A15" s="968"/>
      <c r="B15" s="354" t="s">
        <v>473</v>
      </c>
      <c r="C15" s="354" t="s">
        <v>507</v>
      </c>
      <c r="D15" s="354" t="s">
        <v>508</v>
      </c>
      <c r="E15" s="355" t="s">
        <v>509</v>
      </c>
      <c r="F15" s="977"/>
      <c r="G15" s="353" t="s">
        <v>473</v>
      </c>
      <c r="H15" s="353" t="s">
        <v>510</v>
      </c>
      <c r="I15" s="353" t="s">
        <v>511</v>
      </c>
      <c r="J15" s="977"/>
      <c r="K15" s="977"/>
      <c r="L15" s="981"/>
      <c r="M15" s="977"/>
      <c r="N15" s="977"/>
      <c r="O15" s="969"/>
      <c r="P15" s="977"/>
      <c r="Q15" s="977"/>
      <c r="R15" s="977"/>
      <c r="S15" s="969"/>
      <c r="T15" s="969"/>
      <c r="U15" s="356" t="s">
        <v>512</v>
      </c>
      <c r="V15" s="354" t="s">
        <v>513</v>
      </c>
      <c r="W15" s="354" t="s">
        <v>514</v>
      </c>
      <c r="X15" s="895"/>
      <c r="Y15" s="895"/>
      <c r="Z15" s="895"/>
      <c r="AA15" s="895"/>
      <c r="AB15" s="895"/>
      <c r="AC15" s="897"/>
    </row>
    <row r="16" spans="1:49" s="54" customFormat="1" ht="27.95" customHeight="1">
      <c r="A16" s="217">
        <v>2013</v>
      </c>
      <c r="B16" s="391">
        <v>10</v>
      </c>
      <c r="C16" s="392">
        <v>0</v>
      </c>
      <c r="D16" s="392">
        <v>9</v>
      </c>
      <c r="E16" s="392">
        <v>1</v>
      </c>
      <c r="F16" s="392">
        <v>7</v>
      </c>
      <c r="G16" s="392">
        <v>9</v>
      </c>
      <c r="H16" s="392">
        <v>9</v>
      </c>
      <c r="I16" s="392">
        <v>0</v>
      </c>
      <c r="J16" s="392">
        <v>1</v>
      </c>
      <c r="K16" s="392">
        <v>0</v>
      </c>
      <c r="L16" s="392">
        <v>0</v>
      </c>
      <c r="M16" s="392">
        <v>1</v>
      </c>
      <c r="N16" s="392">
        <v>4</v>
      </c>
      <c r="O16" s="392">
        <v>0</v>
      </c>
      <c r="P16" s="392">
        <v>0</v>
      </c>
      <c r="Q16" s="392">
        <v>0</v>
      </c>
      <c r="R16" s="392">
        <v>0</v>
      </c>
      <c r="S16" s="392">
        <v>0</v>
      </c>
      <c r="T16" s="392">
        <v>0</v>
      </c>
      <c r="U16" s="392">
        <v>1</v>
      </c>
      <c r="V16" s="393">
        <v>0</v>
      </c>
      <c r="W16" s="387">
        <v>1</v>
      </c>
      <c r="X16" s="387">
        <v>1</v>
      </c>
      <c r="Y16" s="387">
        <v>1</v>
      </c>
      <c r="Z16" s="387">
        <v>1</v>
      </c>
      <c r="AA16" s="387">
        <v>2</v>
      </c>
      <c r="AB16" s="393">
        <v>0</v>
      </c>
      <c r="AC16" s="396">
        <v>0</v>
      </c>
    </row>
    <row r="17" spans="1:29" s="54" customFormat="1" ht="27.95" customHeight="1">
      <c r="A17" s="271">
        <v>2014</v>
      </c>
      <c r="B17" s="391">
        <v>10</v>
      </c>
      <c r="C17" s="392">
        <v>0</v>
      </c>
      <c r="D17" s="392">
        <v>9</v>
      </c>
      <c r="E17" s="392">
        <v>1</v>
      </c>
      <c r="F17" s="392">
        <v>7</v>
      </c>
      <c r="G17" s="392">
        <v>9</v>
      </c>
      <c r="H17" s="392">
        <v>9</v>
      </c>
      <c r="I17" s="392">
        <v>0</v>
      </c>
      <c r="J17" s="392">
        <v>1</v>
      </c>
      <c r="K17" s="392">
        <v>0</v>
      </c>
      <c r="L17" s="392">
        <v>0</v>
      </c>
      <c r="M17" s="392">
        <v>1</v>
      </c>
      <c r="N17" s="392">
        <v>4</v>
      </c>
      <c r="O17" s="392">
        <v>0</v>
      </c>
      <c r="P17" s="392">
        <v>0</v>
      </c>
      <c r="Q17" s="392">
        <v>0</v>
      </c>
      <c r="R17" s="392">
        <v>0</v>
      </c>
      <c r="S17" s="392">
        <v>0</v>
      </c>
      <c r="T17" s="392">
        <v>0</v>
      </c>
      <c r="U17" s="392">
        <v>1</v>
      </c>
      <c r="V17" s="393">
        <v>0</v>
      </c>
      <c r="W17" s="387">
        <v>1</v>
      </c>
      <c r="X17" s="387">
        <v>1</v>
      </c>
      <c r="Y17" s="387">
        <v>1</v>
      </c>
      <c r="Z17" s="387">
        <v>1</v>
      </c>
      <c r="AA17" s="387">
        <v>2</v>
      </c>
      <c r="AB17" s="393">
        <v>0</v>
      </c>
      <c r="AC17" s="396">
        <v>0</v>
      </c>
    </row>
    <row r="18" spans="1:29" s="54" customFormat="1" ht="27.95" customHeight="1">
      <c r="A18" s="217">
        <v>2015</v>
      </c>
      <c r="B18" s="391">
        <v>10</v>
      </c>
      <c r="C18" s="392">
        <v>0</v>
      </c>
      <c r="D18" s="392">
        <v>9</v>
      </c>
      <c r="E18" s="392">
        <v>1</v>
      </c>
      <c r="F18" s="392">
        <v>7</v>
      </c>
      <c r="G18" s="392">
        <v>8</v>
      </c>
      <c r="H18" s="392">
        <v>8</v>
      </c>
      <c r="I18" s="392">
        <v>0</v>
      </c>
      <c r="J18" s="392">
        <v>1</v>
      </c>
      <c r="K18" s="392">
        <v>0</v>
      </c>
      <c r="L18" s="392">
        <v>0</v>
      </c>
      <c r="M18" s="392">
        <v>1</v>
      </c>
      <c r="N18" s="392">
        <v>4</v>
      </c>
      <c r="O18" s="392">
        <v>0</v>
      </c>
      <c r="P18" s="392">
        <v>0</v>
      </c>
      <c r="Q18" s="392">
        <v>0</v>
      </c>
      <c r="R18" s="392">
        <v>0</v>
      </c>
      <c r="S18" s="392">
        <v>0</v>
      </c>
      <c r="T18" s="392">
        <v>0</v>
      </c>
      <c r="U18" s="392">
        <v>1</v>
      </c>
      <c r="V18" s="393">
        <v>0</v>
      </c>
      <c r="W18" s="394">
        <v>1</v>
      </c>
      <c r="X18" s="393">
        <v>0</v>
      </c>
      <c r="Y18" s="393">
        <v>0</v>
      </c>
      <c r="Z18" s="394">
        <v>1</v>
      </c>
      <c r="AA18" s="394">
        <v>2</v>
      </c>
      <c r="AB18" s="393">
        <v>0</v>
      </c>
      <c r="AC18" s="396">
        <v>0</v>
      </c>
    </row>
    <row r="19" spans="1:29" s="54" customFormat="1" ht="27.95" customHeight="1">
      <c r="A19" s="217">
        <v>2016</v>
      </c>
      <c r="B19" s="391">
        <v>10</v>
      </c>
      <c r="C19" s="392">
        <v>0</v>
      </c>
      <c r="D19" s="392">
        <v>9</v>
      </c>
      <c r="E19" s="392">
        <v>1</v>
      </c>
      <c r="F19" s="392">
        <v>7</v>
      </c>
      <c r="G19" s="392">
        <v>8</v>
      </c>
      <c r="H19" s="392">
        <v>8</v>
      </c>
      <c r="I19" s="392">
        <v>0</v>
      </c>
      <c r="J19" s="392">
        <v>1</v>
      </c>
      <c r="K19" s="392">
        <v>0</v>
      </c>
      <c r="L19" s="392">
        <v>0</v>
      </c>
      <c r="M19" s="392">
        <v>0</v>
      </c>
      <c r="N19" s="392">
        <v>4</v>
      </c>
      <c r="O19" s="392">
        <v>0</v>
      </c>
      <c r="P19" s="392">
        <v>0</v>
      </c>
      <c r="Q19" s="392">
        <v>0</v>
      </c>
      <c r="R19" s="392">
        <v>0</v>
      </c>
      <c r="S19" s="392">
        <v>0</v>
      </c>
      <c r="T19" s="392">
        <v>0</v>
      </c>
      <c r="U19" s="392">
        <v>2</v>
      </c>
      <c r="V19" s="393">
        <v>0</v>
      </c>
      <c r="W19" s="394">
        <v>1</v>
      </c>
      <c r="X19" s="393">
        <v>0</v>
      </c>
      <c r="Y19" s="393">
        <v>0</v>
      </c>
      <c r="Z19" s="394">
        <v>1</v>
      </c>
      <c r="AA19" s="394">
        <v>2</v>
      </c>
      <c r="AB19" s="393">
        <v>0</v>
      </c>
      <c r="AC19" s="396">
        <v>0</v>
      </c>
    </row>
    <row r="20" spans="1:29" s="54" customFormat="1" ht="27.95" customHeight="1">
      <c r="A20" s="271">
        <v>2017</v>
      </c>
      <c r="B20" s="671">
        <v>10</v>
      </c>
      <c r="C20" s="672">
        <v>0</v>
      </c>
      <c r="D20" s="672">
        <v>9</v>
      </c>
      <c r="E20" s="672">
        <v>1</v>
      </c>
      <c r="F20" s="672">
        <v>7</v>
      </c>
      <c r="G20" s="672">
        <v>8</v>
      </c>
      <c r="H20" s="672">
        <v>8</v>
      </c>
      <c r="I20" s="672">
        <v>0</v>
      </c>
      <c r="J20" s="672">
        <v>1</v>
      </c>
      <c r="K20" s="672">
        <v>0</v>
      </c>
      <c r="L20" s="672">
        <v>1</v>
      </c>
      <c r="M20" s="672">
        <v>1</v>
      </c>
      <c r="N20" s="672">
        <v>3</v>
      </c>
      <c r="O20" s="672">
        <v>0</v>
      </c>
      <c r="P20" s="672">
        <v>0</v>
      </c>
      <c r="Q20" s="672">
        <v>0</v>
      </c>
      <c r="R20" s="672">
        <v>0</v>
      </c>
      <c r="S20" s="672">
        <v>1</v>
      </c>
      <c r="T20" s="672">
        <v>0</v>
      </c>
      <c r="U20" s="672">
        <v>3</v>
      </c>
      <c r="V20" s="393">
        <v>0</v>
      </c>
      <c r="W20" s="394">
        <v>1</v>
      </c>
      <c r="X20" s="393">
        <v>2</v>
      </c>
      <c r="Y20" s="393">
        <v>2</v>
      </c>
      <c r="Z20" s="394">
        <v>1</v>
      </c>
      <c r="AA20" s="394">
        <v>2</v>
      </c>
      <c r="AB20" s="393">
        <v>0</v>
      </c>
      <c r="AC20" s="396">
        <v>0</v>
      </c>
    </row>
    <row r="21" spans="1:29" s="54" customFormat="1" ht="27.95" customHeight="1">
      <c r="A21" s="598">
        <v>2018</v>
      </c>
      <c r="B21" s="605">
        <v>10</v>
      </c>
      <c r="C21" s="606">
        <v>0</v>
      </c>
      <c r="D21" s="606">
        <v>9</v>
      </c>
      <c r="E21" s="606">
        <v>1</v>
      </c>
      <c r="F21" s="606">
        <v>7</v>
      </c>
      <c r="G21" s="606">
        <v>8</v>
      </c>
      <c r="H21" s="606">
        <v>8</v>
      </c>
      <c r="I21" s="606">
        <v>0</v>
      </c>
      <c r="J21" s="606">
        <v>1</v>
      </c>
      <c r="K21" s="606">
        <v>0</v>
      </c>
      <c r="L21" s="606">
        <v>1</v>
      </c>
      <c r="M21" s="606">
        <v>1</v>
      </c>
      <c r="N21" s="606">
        <v>5</v>
      </c>
      <c r="O21" s="606">
        <v>0</v>
      </c>
      <c r="P21" s="606">
        <v>0</v>
      </c>
      <c r="Q21" s="606">
        <v>0</v>
      </c>
      <c r="R21" s="606">
        <v>0</v>
      </c>
      <c r="S21" s="606">
        <v>1</v>
      </c>
      <c r="T21" s="606">
        <v>0</v>
      </c>
      <c r="U21" s="606">
        <v>2</v>
      </c>
      <c r="V21" s="603">
        <v>0</v>
      </c>
      <c r="W21" s="602">
        <v>1</v>
      </c>
      <c r="X21" s="603">
        <v>0</v>
      </c>
      <c r="Y21" s="603">
        <v>4</v>
      </c>
      <c r="Z21" s="602">
        <v>1</v>
      </c>
      <c r="AA21" s="602">
        <v>2</v>
      </c>
      <c r="AB21" s="603">
        <v>0</v>
      </c>
      <c r="AC21" s="607">
        <v>0</v>
      </c>
    </row>
    <row r="22" spans="1:29" s="307" customFormat="1" ht="19.5" customHeight="1">
      <c r="A22" s="928" t="s">
        <v>517</v>
      </c>
      <c r="B22" s="928"/>
      <c r="C22" s="928"/>
      <c r="D22" s="985"/>
      <c r="F22" s="308"/>
      <c r="G22" s="308"/>
      <c r="H22" s="308"/>
      <c r="O22" s="914"/>
      <c r="P22" s="914"/>
    </row>
    <row r="23" spans="1:29" s="21" customFormat="1" ht="13.5"/>
    <row r="24" spans="1:29" s="21" customFormat="1" ht="13.5"/>
    <row r="25" spans="1:29" s="21" customFormat="1" ht="13.5"/>
    <row r="26" spans="1:29" s="21" customFormat="1" ht="13.5"/>
    <row r="27" spans="1:29" s="21" customFormat="1" ht="13.5"/>
    <row r="28" spans="1:29" s="21" customFormat="1" ht="13.5"/>
    <row r="29" spans="1:29" s="21" customFormat="1" ht="13.5"/>
    <row r="30" spans="1:29" s="21" customFormat="1" ht="13.5"/>
    <row r="31" spans="1:29" s="21" customFormat="1" ht="13.5"/>
    <row r="32" spans="1:29" s="21" customFormat="1" ht="13.5"/>
    <row r="33" s="21" customFormat="1" ht="13.5"/>
    <row r="34" s="21" customFormat="1" ht="13.5"/>
    <row r="35" s="21" customFormat="1" ht="13.5"/>
    <row r="36" s="21" customFormat="1" ht="13.5"/>
    <row r="37" s="21" customFormat="1" ht="13.5"/>
    <row r="38" s="21" customFormat="1" ht="13.5"/>
    <row r="39" s="21" customFormat="1" ht="13.5"/>
    <row r="40" s="21" customFormat="1" ht="13.5"/>
    <row r="41" s="21" customFormat="1" ht="13.5"/>
    <row r="42" s="21" customFormat="1" ht="13.5"/>
    <row r="43" s="21" customFormat="1" ht="13.5"/>
    <row r="44" s="21" customFormat="1" ht="13.5"/>
    <row r="45" s="21" customFormat="1" ht="13.5"/>
    <row r="46" s="21" customFormat="1" ht="13.5"/>
    <row r="47" s="21" customFormat="1" ht="13.5"/>
    <row r="48" s="21" customFormat="1" ht="13.5"/>
    <row r="49" s="21" customFormat="1" ht="13.5"/>
    <row r="50" s="21" customFormat="1" ht="13.5"/>
    <row r="51" s="21" customFormat="1" ht="13.5"/>
    <row r="52" s="21" customFormat="1" ht="13.5"/>
    <row r="53" s="21" customFormat="1" ht="13.5"/>
    <row r="54" s="21" customFormat="1" ht="13.5"/>
    <row r="55" s="21" customFormat="1" ht="13.5"/>
    <row r="56" s="21" customFormat="1" ht="13.5"/>
    <row r="57" s="21" customFormat="1" ht="13.5"/>
    <row r="58" s="21" customFormat="1" ht="13.5"/>
    <row r="59" s="21" customFormat="1" ht="13.5"/>
    <row r="60" s="21" customFormat="1" ht="13.5"/>
    <row r="61" s="21" customFormat="1" ht="13.5"/>
    <row r="62" s="21" customFormat="1" ht="13.5"/>
    <row r="63" s="21" customFormat="1" ht="13.5"/>
    <row r="64" s="21" customFormat="1" ht="13.5"/>
    <row r="65" s="21" customFormat="1" ht="13.5"/>
    <row r="66" s="21" customFormat="1" ht="13.5"/>
    <row r="67" s="21" customFormat="1" ht="13.5"/>
    <row r="68" s="21" customFormat="1" ht="13.5"/>
    <row r="69" s="21" customFormat="1" ht="13.5"/>
    <row r="70" s="21" customFormat="1" ht="13.5"/>
    <row r="71" s="21" customFormat="1" ht="13.5"/>
    <row r="72" s="21" customFormat="1" ht="13.5"/>
    <row r="73" s="21" customFormat="1" ht="13.5"/>
    <row r="74" s="21" customFormat="1" ht="13.5"/>
    <row r="75" s="21" customFormat="1" ht="13.5"/>
    <row r="76" s="21" customFormat="1" ht="13.5"/>
    <row r="77" s="21" customFormat="1" ht="13.5"/>
    <row r="78" s="21" customFormat="1" ht="13.5"/>
    <row r="79" s="21" customFormat="1" ht="13.5"/>
    <row r="80" s="21" customFormat="1" ht="13.5"/>
    <row r="81" s="21" customFormat="1" ht="13.5"/>
    <row r="82" s="21" customFormat="1" ht="13.5"/>
    <row r="83" s="21" customFormat="1" ht="13.5"/>
    <row r="84" s="21" customFormat="1" ht="13.5"/>
    <row r="85" s="21" customFormat="1" ht="13.5"/>
    <row r="86" s="21" customFormat="1" ht="13.5"/>
    <row r="87" s="21" customFormat="1" ht="13.5"/>
    <row r="88" s="21" customFormat="1" ht="13.5"/>
    <row r="89" s="21" customFormat="1" ht="13.5"/>
    <row r="90" s="21" customFormat="1" ht="13.5"/>
    <row r="91" s="21" customFormat="1" ht="13.5"/>
    <row r="92" s="21" customFormat="1" ht="13.5"/>
    <row r="93" s="21" customFormat="1" ht="13.5"/>
    <row r="94" s="21" customFormat="1" ht="13.5"/>
    <row r="95" s="21" customFormat="1" ht="13.5"/>
    <row r="96" s="21" customFormat="1" ht="13.5"/>
    <row r="97" s="21" customFormat="1" ht="13.5"/>
    <row r="98" s="21" customFormat="1" ht="13.5"/>
    <row r="99" s="21" customFormat="1" ht="13.5"/>
    <row r="100" s="21" customFormat="1" ht="13.5"/>
    <row r="101" s="21" customFormat="1" ht="13.5"/>
    <row r="102" s="21" customFormat="1" ht="13.5"/>
    <row r="103" s="21" customFormat="1" ht="13.5"/>
    <row r="104" s="21" customFormat="1" ht="13.5"/>
    <row r="105" s="21" customFormat="1" ht="13.5"/>
    <row r="106" s="21" customFormat="1" ht="13.5"/>
    <row r="107" s="21" customFormat="1" ht="13.5"/>
    <row r="108" s="21" customFormat="1" ht="13.5"/>
    <row r="109" s="21" customFormat="1" ht="13.5"/>
    <row r="110" s="21" customFormat="1" ht="13.5"/>
    <row r="111" s="21" customFormat="1" ht="13.5"/>
    <row r="112" s="21" customFormat="1" ht="13.5"/>
    <row r="113" s="21" customFormat="1" ht="13.5"/>
    <row r="114" s="21" customFormat="1" ht="13.5"/>
    <row r="115" s="21" customFormat="1" ht="13.5"/>
    <row r="116" s="21" customFormat="1" ht="13.5"/>
    <row r="117" s="21" customFormat="1" ht="13.5"/>
    <row r="118" s="21" customFormat="1" ht="13.5"/>
    <row r="119" s="21" customFormat="1" ht="13.5"/>
    <row r="120" s="21" customFormat="1" ht="13.5"/>
    <row r="121" s="21" customFormat="1" ht="13.5"/>
    <row r="122" s="21" customFormat="1" ht="13.5"/>
    <row r="123" s="21" customFormat="1" ht="13.5"/>
    <row r="124" s="21" customFormat="1" ht="13.5"/>
    <row r="125" s="21" customFormat="1" ht="13.5"/>
    <row r="126" s="21" customFormat="1" ht="13.5"/>
    <row r="127" s="21" customFormat="1" ht="13.5"/>
    <row r="128" s="21" customFormat="1" ht="13.5"/>
    <row r="129" s="21" customFormat="1" ht="13.5"/>
    <row r="130" s="21" customFormat="1" ht="13.5"/>
    <row r="131" s="21" customFormat="1" ht="13.5"/>
    <row r="132" s="21" customFormat="1" ht="13.5"/>
    <row r="133" s="21" customFormat="1" ht="13.5"/>
    <row r="134" s="21" customFormat="1" ht="13.5"/>
    <row r="135" s="21" customFormat="1" ht="13.5"/>
    <row r="136" s="21" customFormat="1" ht="13.5"/>
    <row r="137" s="21" customFormat="1" ht="13.5"/>
    <row r="138" s="21" customFormat="1" ht="13.5"/>
    <row r="139" s="21" customFormat="1" ht="13.5"/>
    <row r="140" s="21" customFormat="1" ht="13.5"/>
    <row r="141" s="21" customFormat="1" ht="13.5"/>
    <row r="142" s="21" customFormat="1" ht="13.5"/>
    <row r="143" s="21" customFormat="1" ht="13.5"/>
    <row r="144" s="21" customFormat="1" ht="13.5"/>
    <row r="145" s="21" customFormat="1" ht="13.5"/>
    <row r="146" s="21" customFormat="1" ht="13.5"/>
    <row r="147" s="21" customFormat="1" ht="13.5"/>
    <row r="148" s="21" customFormat="1" ht="13.5"/>
    <row r="149" s="21" customFormat="1" ht="13.5"/>
    <row r="150" s="21" customFormat="1" ht="13.5"/>
    <row r="151" s="21" customFormat="1" ht="13.5"/>
    <row r="152" s="21" customFormat="1" ht="13.5"/>
    <row r="153" s="21" customFormat="1" ht="13.5"/>
    <row r="154" s="21" customFormat="1" ht="13.5"/>
    <row r="155" s="21" customFormat="1" ht="13.5"/>
    <row r="156" s="21" customFormat="1" ht="13.5"/>
    <row r="157" s="21" customFormat="1" ht="13.5"/>
    <row r="158" s="21" customFormat="1" ht="13.5"/>
    <row r="159" s="21" customFormat="1" ht="13.5"/>
    <row r="160" s="21" customFormat="1" ht="13.5"/>
    <row r="161" s="21" customFormat="1" ht="13.5"/>
    <row r="162" s="21" customFormat="1" ht="13.5"/>
    <row r="163" s="21" customFormat="1" ht="13.5"/>
    <row r="164" s="21" customFormat="1" ht="13.5"/>
    <row r="165" s="21" customFormat="1" ht="13.5"/>
    <row r="166" s="21" customFormat="1" ht="13.5"/>
    <row r="167" s="21" customFormat="1" ht="13.5"/>
    <row r="168" s="21" customFormat="1" ht="13.5"/>
    <row r="169" s="21" customFormat="1" ht="13.5"/>
    <row r="170" s="21" customFormat="1" ht="13.5"/>
    <row r="171" s="21" customFormat="1" ht="13.5"/>
    <row r="172" s="21" customFormat="1" ht="13.5"/>
    <row r="173" s="21" customFormat="1" ht="13.5"/>
    <row r="174" s="21" customFormat="1" ht="13.5"/>
    <row r="175" s="21" customFormat="1" ht="13.5"/>
    <row r="176" s="21" customFormat="1" ht="13.5"/>
    <row r="177" s="21" customFormat="1" ht="13.5"/>
    <row r="178" s="21" customFormat="1" ht="13.5"/>
    <row r="179" s="21" customFormat="1" ht="13.5"/>
    <row r="180" s="21" customFormat="1" ht="13.5"/>
    <row r="181" s="21" customFormat="1" ht="13.5"/>
    <row r="182" s="21" customFormat="1" ht="13.5"/>
    <row r="183" s="21" customFormat="1" ht="13.5"/>
    <row r="184" s="21" customFormat="1" ht="13.5"/>
    <row r="185" s="21" customFormat="1" ht="13.5"/>
    <row r="186" s="21" customFormat="1" ht="13.5"/>
    <row r="187" s="21" customFormat="1" ht="13.5"/>
    <row r="188" s="21" customFormat="1" ht="13.5"/>
    <row r="189" s="21" customFormat="1" ht="13.5"/>
    <row r="190" s="21" customFormat="1" ht="13.5"/>
    <row r="191" s="21" customFormat="1" ht="13.5"/>
    <row r="192" s="21" customFormat="1" ht="13.5"/>
    <row r="193" s="21" customFormat="1" ht="13.5"/>
    <row r="194" s="21" customFormat="1" ht="13.5"/>
    <row r="195" s="21" customFormat="1" ht="13.5"/>
    <row r="196" s="21" customFormat="1" ht="13.5"/>
    <row r="197" s="21" customFormat="1" ht="13.5"/>
    <row r="198" s="21" customFormat="1" ht="13.5"/>
    <row r="199" s="21" customFormat="1" ht="13.5"/>
    <row r="200" s="21" customFormat="1" ht="13.5"/>
    <row r="201" s="21" customFormat="1" ht="13.5"/>
    <row r="202" s="21" customFormat="1" ht="13.5"/>
    <row r="203" s="21" customFormat="1" ht="13.5"/>
    <row r="204" s="21" customFormat="1" ht="13.5"/>
    <row r="205" s="21" customFormat="1" ht="13.5"/>
    <row r="206" s="21" customFormat="1" ht="13.5"/>
    <row r="207" s="21" customFormat="1" ht="13.5"/>
    <row r="208" s="21" customFormat="1" ht="13.5"/>
    <row r="209" s="21" customFormat="1" ht="13.5"/>
    <row r="210" s="21" customFormat="1" ht="13.5"/>
    <row r="211" s="21" customFormat="1" ht="13.5"/>
    <row r="212" s="21" customFormat="1" ht="13.5"/>
    <row r="213" s="21" customFormat="1" ht="13.5"/>
    <row r="214" s="21" customFormat="1" ht="13.5"/>
    <row r="215" s="21" customFormat="1" ht="13.5"/>
    <row r="216" s="21" customFormat="1" ht="13.5"/>
    <row r="217" s="21" customFormat="1" ht="13.5"/>
    <row r="218" s="21" customFormat="1" ht="13.5"/>
    <row r="219" s="21" customFormat="1" ht="13.5"/>
    <row r="220" s="21" customFormat="1" ht="13.5"/>
    <row r="221" s="21" customFormat="1" ht="13.5"/>
    <row r="222" s="21" customFormat="1" ht="13.5"/>
    <row r="223" s="21" customFormat="1" ht="13.5"/>
    <row r="224" s="21" customFormat="1" ht="13.5"/>
    <row r="225" s="21" customFormat="1" ht="13.5"/>
    <row r="226" s="21" customFormat="1" ht="13.5"/>
    <row r="227" s="21" customFormat="1" ht="13.5"/>
    <row r="228" s="21" customFormat="1" ht="13.5"/>
    <row r="229" s="21" customFormat="1" ht="13.5"/>
    <row r="230" s="21" customFormat="1" ht="13.5"/>
    <row r="231" s="21" customFormat="1" ht="13.5"/>
    <row r="232" s="21" customFormat="1" ht="13.5"/>
    <row r="233" s="21" customFormat="1" ht="13.5"/>
    <row r="234" s="21" customFormat="1" ht="13.5"/>
    <row r="235" s="21" customFormat="1" ht="13.5"/>
    <row r="236" s="21" customFormat="1" ht="13.5"/>
    <row r="237" s="21" customFormat="1" ht="13.5"/>
    <row r="238" s="21" customFormat="1" ht="13.5"/>
    <row r="239" s="21" customFormat="1" ht="13.5"/>
    <row r="240" s="21" customFormat="1" ht="13.5"/>
    <row r="241" s="21" customFormat="1" ht="13.5"/>
    <row r="242" s="21" customFormat="1" ht="13.5"/>
    <row r="243" s="21" customFormat="1" ht="13.5"/>
    <row r="244" s="21" customFormat="1" ht="13.5"/>
    <row r="245" s="21" customFormat="1" ht="13.5"/>
    <row r="246" s="21" customFormat="1" ht="13.5"/>
    <row r="247" s="21" customFormat="1" ht="13.5"/>
    <row r="248" s="21" customFormat="1" ht="13.5"/>
    <row r="249" s="21" customFormat="1" ht="13.5"/>
    <row r="250" s="21" customFormat="1" ht="13.5"/>
    <row r="251" s="21" customFormat="1" ht="13.5"/>
    <row r="252" s="21" customFormat="1" ht="13.5"/>
    <row r="253" s="21" customFormat="1" ht="13.5"/>
    <row r="254" s="21" customFormat="1" ht="13.5"/>
    <row r="255" s="21" customFormat="1" ht="13.5"/>
    <row r="256" s="21" customFormat="1" ht="13.5"/>
    <row r="257" s="21" customFormat="1" ht="13.5"/>
    <row r="258" s="21" customFormat="1" ht="13.5"/>
    <row r="259" s="21" customFormat="1" ht="13.5"/>
    <row r="260" s="21" customFormat="1" ht="13.5"/>
    <row r="261" s="21" customFormat="1" ht="13.5"/>
    <row r="262" s="21" customFormat="1" ht="13.5"/>
    <row r="263" s="21" customFormat="1" ht="13.5"/>
    <row r="264" s="21" customFormat="1" ht="13.5"/>
    <row r="265" s="21" customFormat="1" ht="13.5"/>
    <row r="266" s="21" customFormat="1" ht="13.5"/>
    <row r="267" s="21" customFormat="1" ht="13.5"/>
    <row r="268" s="21" customFormat="1" ht="13.5"/>
    <row r="269" s="21" customFormat="1" ht="13.5"/>
    <row r="270" s="21" customFormat="1" ht="13.5"/>
    <row r="271" s="21" customFormat="1" ht="13.5"/>
    <row r="272" s="21" customFormat="1" ht="13.5"/>
    <row r="273" s="21" customFormat="1" ht="13.5"/>
    <row r="274" s="21" customFormat="1" ht="13.5"/>
    <row r="275" s="21" customFormat="1" ht="13.5"/>
    <row r="276" s="21" customFormat="1" ht="13.5"/>
    <row r="277" s="21" customFormat="1" ht="13.5"/>
    <row r="278" s="21" customFormat="1" ht="13.5"/>
    <row r="279" s="21" customFormat="1" ht="13.5"/>
    <row r="280" s="21" customFormat="1" ht="13.5"/>
    <row r="281" s="21" customFormat="1" ht="13.5"/>
    <row r="282" s="21" customFormat="1" ht="13.5"/>
    <row r="283" s="21" customFormat="1" ht="13.5"/>
    <row r="284" s="21" customFormat="1" ht="13.5"/>
    <row r="285" s="21" customFormat="1" ht="13.5"/>
    <row r="286" s="21" customFormat="1" ht="13.5"/>
    <row r="287" s="21" customFormat="1" ht="13.5"/>
    <row r="288" s="21" customFormat="1" ht="13.5"/>
    <row r="289" s="21" customFormat="1" ht="13.5"/>
    <row r="290" s="21" customFormat="1" ht="13.5"/>
    <row r="291" s="21" customFormat="1" ht="13.5"/>
    <row r="292" s="21" customFormat="1" ht="13.5"/>
    <row r="293" s="21" customFormat="1" ht="13.5"/>
    <row r="294" s="21" customFormat="1" ht="13.5"/>
    <row r="295" s="21" customFormat="1" ht="13.5"/>
    <row r="296" s="21" customFormat="1" ht="13.5"/>
    <row r="297" s="21" customFormat="1" ht="13.5"/>
    <row r="298" s="21" customFormat="1" ht="13.5"/>
    <row r="299" s="21" customFormat="1" ht="13.5"/>
    <row r="300" s="21" customFormat="1" ht="13.5"/>
    <row r="301" s="21" customFormat="1" ht="13.5"/>
    <row r="302" s="21" customFormat="1" ht="13.5"/>
    <row r="303" s="21" customFormat="1" ht="13.5"/>
    <row r="304" s="21" customFormat="1" ht="13.5"/>
    <row r="305" s="21" customFormat="1" ht="13.5"/>
    <row r="306" s="21" customFormat="1" ht="13.5"/>
    <row r="307" s="21" customFormat="1" ht="13.5"/>
    <row r="308" s="21" customFormat="1" ht="13.5"/>
    <row r="309" s="21" customFormat="1" ht="13.5"/>
    <row r="310" s="21" customFormat="1" ht="13.5"/>
    <row r="311" s="21" customFormat="1" ht="13.5"/>
    <row r="312" s="21" customFormat="1" ht="13.5"/>
    <row r="313" s="21" customFormat="1" ht="13.5"/>
    <row r="314" s="21" customFormat="1" ht="13.5"/>
    <row r="315" s="21" customFormat="1" ht="13.5"/>
    <row r="316" s="21" customFormat="1" ht="13.5"/>
    <row r="317" s="21" customFormat="1" ht="13.5"/>
    <row r="318" s="21" customFormat="1" ht="13.5"/>
    <row r="319" s="21" customFormat="1" ht="13.5"/>
    <row r="320" s="21" customFormat="1" ht="13.5"/>
    <row r="321" s="21" customFormat="1" ht="13.5"/>
    <row r="322" s="21" customFormat="1" ht="13.5"/>
    <row r="323" s="21" customFormat="1" ht="13.5"/>
    <row r="324" s="21" customFormat="1" ht="13.5"/>
    <row r="325" s="21" customFormat="1" ht="13.5"/>
    <row r="326" s="21" customFormat="1" ht="13.5"/>
    <row r="327" s="21" customFormat="1" ht="13.5"/>
    <row r="328" s="21" customFormat="1" ht="13.5"/>
    <row r="329" s="21" customFormat="1" ht="13.5"/>
    <row r="330" s="21" customFormat="1" ht="13.5"/>
    <row r="331" s="21" customFormat="1" ht="13.5"/>
    <row r="332" s="21" customFormat="1" ht="13.5"/>
    <row r="333" s="21" customFormat="1" ht="13.5"/>
    <row r="334" s="21" customFormat="1" ht="13.5"/>
    <row r="335" s="21" customFormat="1" ht="13.5"/>
    <row r="336" s="21" customFormat="1" ht="13.5"/>
    <row r="337" s="21" customFormat="1" ht="13.5"/>
    <row r="338" s="21" customFormat="1" ht="13.5"/>
    <row r="339" s="21" customFormat="1" ht="13.5"/>
    <row r="340" s="21" customFormat="1" ht="13.5"/>
    <row r="341" s="21" customFormat="1" ht="13.5"/>
    <row r="342" s="21" customFormat="1" ht="13.5"/>
    <row r="343" s="21" customFormat="1" ht="13.5"/>
    <row r="344" s="21" customFormat="1" ht="13.5"/>
    <row r="345" s="21" customFormat="1" ht="13.5"/>
    <row r="346" s="21" customFormat="1" ht="13.5"/>
    <row r="347" s="21" customFormat="1" ht="13.5"/>
    <row r="348" s="21" customFormat="1" ht="13.5"/>
    <row r="349" s="21" customFormat="1" ht="13.5"/>
    <row r="350" s="21" customFormat="1" ht="13.5"/>
    <row r="351" s="21" customFormat="1" ht="13.5"/>
    <row r="352" s="21" customFormat="1" ht="13.5"/>
    <row r="353" s="21" customFormat="1" ht="13.5"/>
    <row r="354" s="21" customFormat="1" ht="13.5"/>
    <row r="355" s="21" customFormat="1" ht="13.5"/>
    <row r="356" s="21" customFormat="1" ht="13.5"/>
    <row r="357" s="21" customFormat="1" ht="13.5"/>
    <row r="358" s="21" customFormat="1" ht="13.5"/>
    <row r="359" s="21" customFormat="1" ht="13.5"/>
    <row r="360" s="21" customFormat="1" ht="13.5"/>
    <row r="361" s="21" customFormat="1" ht="13.5"/>
    <row r="362" s="21" customFormat="1" ht="13.5"/>
    <row r="363" s="21" customFormat="1" ht="13.5"/>
    <row r="364" s="21" customFormat="1" ht="13.5"/>
    <row r="365" s="21" customFormat="1" ht="13.5"/>
    <row r="366" s="21" customFormat="1" ht="13.5"/>
    <row r="367" s="21" customFormat="1" ht="13.5"/>
    <row r="368" s="21" customFormat="1" ht="13.5"/>
    <row r="369" s="21" customFormat="1" ht="13.5"/>
    <row r="370" s="21" customFormat="1" ht="13.5"/>
    <row r="371" s="21" customFormat="1" ht="13.5"/>
    <row r="372" s="21" customFormat="1" ht="13.5"/>
    <row r="373" s="21" customFormat="1" ht="13.5"/>
    <row r="374" s="21" customFormat="1" ht="13.5"/>
    <row r="375" s="21" customFormat="1" ht="13.5"/>
    <row r="376" s="21" customFormat="1" ht="13.5"/>
    <row r="377" s="21" customFormat="1" ht="13.5"/>
    <row r="378" s="21" customFormat="1" ht="13.5"/>
    <row r="379" s="21" customFormat="1" ht="13.5"/>
    <row r="380" s="21" customFormat="1" ht="13.5"/>
    <row r="381" s="21" customFormat="1" ht="13.5"/>
    <row r="382" s="21" customFormat="1" ht="13.5"/>
    <row r="383" s="21" customFormat="1" ht="13.5"/>
    <row r="384" s="21" customFormat="1" ht="13.5"/>
    <row r="385" s="21" customFormat="1" ht="13.5"/>
    <row r="386" s="21" customFormat="1" ht="13.5"/>
    <row r="387" s="21" customFormat="1" ht="13.5"/>
    <row r="388" s="21" customFormat="1" ht="13.5"/>
    <row r="389" s="21" customFormat="1" ht="13.5"/>
    <row r="390" s="21" customFormat="1" ht="13.5"/>
    <row r="391" s="21" customFormat="1" ht="13.5"/>
    <row r="392" s="21" customFormat="1" ht="13.5"/>
    <row r="393" s="21" customFormat="1" ht="13.5"/>
    <row r="394" s="21" customFormat="1" ht="13.5"/>
    <row r="395" s="21" customFormat="1" ht="13.5"/>
    <row r="396" s="21" customFormat="1" ht="13.5"/>
    <row r="397" s="21" customFormat="1" ht="13.5"/>
    <row r="398" s="21" customFormat="1" ht="13.5"/>
    <row r="399" s="21" customFormat="1" ht="13.5"/>
    <row r="400" s="21" customFormat="1" ht="13.5"/>
    <row r="401" s="21" customFormat="1" ht="13.5"/>
    <row r="402" s="21" customFormat="1" ht="13.5"/>
    <row r="403" s="21" customFormat="1" ht="13.5"/>
    <row r="404" s="21" customFormat="1" ht="13.5"/>
    <row r="405" s="21" customFormat="1" ht="13.5"/>
    <row r="406" s="21" customFormat="1" ht="13.5"/>
    <row r="407" s="21" customFormat="1" ht="13.5"/>
    <row r="408" s="21" customFormat="1" ht="13.5"/>
    <row r="409" s="21" customFormat="1" ht="13.5"/>
    <row r="410" s="21" customFormat="1" ht="13.5"/>
    <row r="411" s="21" customFormat="1" ht="13.5"/>
    <row r="412" s="21" customFormat="1" ht="13.5"/>
    <row r="413" s="21" customFormat="1" ht="13.5"/>
    <row r="414" s="21" customFormat="1" ht="13.5"/>
    <row r="415" s="21" customFormat="1" ht="13.5"/>
    <row r="416" s="21" customFormat="1" ht="13.5"/>
    <row r="417" s="21" customFormat="1" ht="13.5"/>
    <row r="418" s="21" customFormat="1" ht="13.5"/>
    <row r="419" s="21" customFormat="1" ht="13.5"/>
    <row r="420" s="21" customFormat="1" ht="13.5"/>
    <row r="421" s="21" customFormat="1" ht="13.5"/>
    <row r="422" s="21" customFormat="1" ht="13.5"/>
    <row r="423" s="21" customFormat="1" ht="13.5"/>
    <row r="424" s="21" customFormat="1" ht="13.5"/>
    <row r="425" s="21" customFormat="1" ht="13.5"/>
    <row r="426" s="21" customFormat="1" ht="13.5"/>
    <row r="427" s="21" customFormat="1" ht="13.5"/>
    <row r="428" s="21" customFormat="1" ht="13.5"/>
    <row r="429" s="21" customFormat="1" ht="13.5"/>
    <row r="430" s="21" customFormat="1" ht="13.5"/>
    <row r="431" s="21" customFormat="1" ht="13.5"/>
    <row r="432" s="21" customFormat="1" ht="13.5"/>
    <row r="433" s="21" customFormat="1" ht="13.5"/>
    <row r="434" s="21" customFormat="1" ht="13.5"/>
    <row r="435" s="21" customFormat="1" ht="13.5"/>
    <row r="436" s="21" customFormat="1" ht="13.5"/>
    <row r="437" s="21" customFormat="1" ht="13.5"/>
    <row r="438" s="21" customFormat="1" ht="13.5"/>
    <row r="439" s="21" customFormat="1" ht="13.5"/>
    <row r="440" s="21" customFormat="1" ht="13.5"/>
    <row r="441" s="21" customFormat="1" ht="13.5"/>
    <row r="442" s="21" customFormat="1" ht="13.5"/>
    <row r="443" s="21" customFormat="1" ht="13.5"/>
    <row r="444" s="21" customFormat="1" ht="13.5"/>
    <row r="445" s="21" customFormat="1" ht="13.5"/>
    <row r="446" s="21" customFormat="1" ht="13.5"/>
    <row r="447" s="21" customFormat="1" ht="13.5"/>
    <row r="448" s="21" customFormat="1" ht="13.5"/>
    <row r="449" s="21" customFormat="1" ht="13.5"/>
    <row r="450" s="21" customFormat="1" ht="13.5"/>
    <row r="451" s="21" customFormat="1" ht="13.5"/>
    <row r="452" s="21" customFormat="1" ht="13.5"/>
    <row r="453" s="21" customFormat="1" ht="13.5"/>
    <row r="454" s="21" customFormat="1" ht="13.5"/>
    <row r="455" s="21" customFormat="1" ht="13.5"/>
    <row r="456" s="21" customFormat="1" ht="13.5"/>
    <row r="457" s="21" customFormat="1" ht="13.5"/>
    <row r="458" s="21" customFormat="1" ht="13.5"/>
    <row r="459" s="21" customFormat="1" ht="13.5"/>
    <row r="460" s="21" customFormat="1" ht="13.5"/>
    <row r="461" s="21" customFormat="1" ht="13.5"/>
    <row r="462" s="21" customFormat="1" ht="13.5"/>
    <row r="463" s="21" customFormat="1" ht="13.5"/>
    <row r="464" s="21" customFormat="1" ht="13.5"/>
    <row r="465" s="21" customFormat="1" ht="13.5"/>
    <row r="466" s="21" customFormat="1" ht="13.5"/>
    <row r="467" s="21" customFormat="1" ht="13.5"/>
    <row r="468" s="21" customFormat="1" ht="13.5"/>
    <row r="469" s="21" customFormat="1" ht="13.5"/>
    <row r="470" s="21" customFormat="1" ht="13.5"/>
    <row r="471" s="21" customFormat="1" ht="13.5"/>
    <row r="472" s="21" customFormat="1" ht="13.5"/>
    <row r="473" s="21" customFormat="1" ht="13.5"/>
    <row r="474" s="21" customFormat="1" ht="13.5"/>
    <row r="475" s="21" customFormat="1" ht="13.5"/>
    <row r="476" s="21" customFormat="1" ht="13.5"/>
    <row r="477" s="21" customFormat="1" ht="13.5"/>
    <row r="478" s="21" customFormat="1" ht="13.5"/>
    <row r="479" s="21" customFormat="1" ht="13.5"/>
    <row r="480" s="21" customFormat="1" ht="13.5"/>
    <row r="481" s="21" customFormat="1" ht="13.5"/>
    <row r="482" s="21" customFormat="1" ht="13.5"/>
    <row r="483" s="21" customFormat="1" ht="13.5"/>
    <row r="484" s="21" customFormat="1" ht="13.5"/>
    <row r="485" s="21" customFormat="1" ht="13.5"/>
    <row r="486" s="21" customFormat="1" ht="13.5"/>
    <row r="487" s="21" customFormat="1" ht="13.5"/>
    <row r="488" s="21" customFormat="1" ht="13.5"/>
    <row r="489" s="21" customFormat="1" ht="13.5"/>
    <row r="490" s="21" customFormat="1" ht="13.5"/>
    <row r="491" s="21" customFormat="1" ht="13.5"/>
    <row r="492" s="21" customFormat="1" ht="13.5"/>
    <row r="493" s="21" customFormat="1" ht="13.5"/>
    <row r="494" s="21" customFormat="1" ht="13.5"/>
    <row r="495" s="21" customFormat="1" ht="13.5"/>
    <row r="496" s="21" customFormat="1" ht="13.5"/>
    <row r="497" s="21" customFormat="1" ht="13.5"/>
    <row r="498" s="21" customFormat="1" ht="13.5"/>
    <row r="499" s="21" customFormat="1" ht="13.5"/>
    <row r="500" s="21" customFormat="1" ht="13.5"/>
    <row r="501" s="21" customFormat="1" ht="13.5"/>
    <row r="502" s="21" customFormat="1" ht="13.5"/>
    <row r="503" s="21" customFormat="1" ht="13.5"/>
    <row r="504" s="21" customFormat="1" ht="13.5"/>
    <row r="505" s="21" customFormat="1" ht="13.5"/>
    <row r="506" s="21" customFormat="1" ht="13.5"/>
    <row r="507" s="21" customFormat="1" ht="13.5"/>
    <row r="508" s="21" customFormat="1" ht="13.5"/>
    <row r="509" s="21" customFormat="1" ht="13.5"/>
    <row r="510" s="21" customFormat="1" ht="13.5"/>
    <row r="511" s="21" customFormat="1" ht="13.5"/>
    <row r="512" s="21" customFormat="1" ht="13.5"/>
    <row r="513" s="21" customFormat="1" ht="13.5"/>
    <row r="514" s="21" customFormat="1" ht="13.5"/>
    <row r="515" s="21" customFormat="1" ht="13.5"/>
    <row r="516" s="21" customFormat="1" ht="13.5"/>
    <row r="517" s="21" customFormat="1" ht="13.5"/>
    <row r="518" s="21" customFormat="1" ht="13.5"/>
    <row r="519" s="21" customFormat="1" ht="13.5"/>
    <row r="520" s="21" customFormat="1" ht="13.5"/>
    <row r="521" s="21" customFormat="1" ht="13.5"/>
    <row r="522" s="21" customFormat="1" ht="13.5"/>
    <row r="523" s="21" customFormat="1" ht="13.5"/>
    <row r="524" s="21" customFormat="1" ht="13.5"/>
    <row r="525" s="21" customFormat="1" ht="13.5"/>
    <row r="526" s="21" customFormat="1" ht="13.5"/>
    <row r="527" s="21" customFormat="1" ht="13.5"/>
    <row r="528" s="21" customFormat="1" ht="13.5"/>
    <row r="529" s="21" customFormat="1" ht="13.5"/>
    <row r="530" s="21" customFormat="1" ht="13.5"/>
    <row r="531" s="21" customFormat="1" ht="13.5"/>
    <row r="532" s="21" customFormat="1" ht="13.5"/>
    <row r="533" s="21" customFormat="1" ht="13.5"/>
    <row r="534" s="21" customFormat="1" ht="13.5"/>
    <row r="535" s="21" customFormat="1" ht="13.5"/>
    <row r="536" s="21" customFormat="1" ht="13.5"/>
    <row r="537" s="21" customFormat="1" ht="13.5"/>
    <row r="538" s="21" customFormat="1" ht="13.5"/>
    <row r="539" s="21" customFormat="1" ht="13.5"/>
    <row r="540" s="21" customFormat="1" ht="13.5"/>
    <row r="541" s="21" customFormat="1" ht="13.5"/>
    <row r="542" s="21" customFormat="1" ht="13.5"/>
    <row r="543" s="21" customFormat="1" ht="13.5"/>
    <row r="544" s="21" customFormat="1" ht="13.5"/>
    <row r="545" s="21" customFormat="1" ht="13.5"/>
    <row r="546" s="21" customFormat="1" ht="13.5"/>
    <row r="547" s="21" customFormat="1" ht="13.5"/>
    <row r="548" s="21" customFormat="1" ht="13.5"/>
    <row r="549" s="21" customFormat="1" ht="13.5"/>
    <row r="550" s="21" customFormat="1" ht="13.5"/>
    <row r="551" s="21" customFormat="1" ht="13.5"/>
    <row r="552" s="21" customFormat="1" ht="13.5"/>
    <row r="553" s="21" customFormat="1" ht="13.5"/>
    <row r="554" s="21" customFormat="1" ht="13.5"/>
    <row r="555" s="21" customFormat="1" ht="13.5"/>
    <row r="556" s="21" customFormat="1" ht="13.5"/>
    <row r="557" s="21" customFormat="1" ht="13.5"/>
    <row r="558" s="21" customFormat="1" ht="13.5"/>
    <row r="559" s="21" customFormat="1" ht="13.5"/>
    <row r="560" s="21" customFormat="1" ht="13.5"/>
    <row r="561" s="21" customFormat="1" ht="13.5"/>
    <row r="562" s="21" customFormat="1" ht="13.5"/>
    <row r="563" s="21" customFormat="1" ht="13.5"/>
    <row r="564" s="21" customFormat="1" ht="13.5"/>
    <row r="565" s="21" customFormat="1" ht="13.5"/>
    <row r="566" s="21" customFormat="1" ht="13.5"/>
    <row r="567" s="21" customFormat="1" ht="13.5"/>
    <row r="568" s="21" customFormat="1" ht="13.5"/>
    <row r="569" s="21" customFormat="1" ht="13.5"/>
    <row r="570" s="21" customFormat="1" ht="13.5"/>
    <row r="571" s="21" customFormat="1" ht="13.5"/>
    <row r="572" s="21" customFormat="1" ht="13.5"/>
    <row r="573" s="21" customFormat="1" ht="13.5"/>
    <row r="574" s="21" customFormat="1" ht="13.5"/>
    <row r="575" s="21" customFormat="1" ht="13.5"/>
    <row r="576" s="21" customFormat="1" ht="13.5"/>
    <row r="577" s="21" customFormat="1" ht="13.5"/>
    <row r="578" s="21" customFormat="1" ht="13.5"/>
    <row r="579" s="21" customFormat="1" ht="13.5"/>
    <row r="580" s="21" customFormat="1" ht="13.5"/>
    <row r="581" s="21" customFormat="1" ht="13.5"/>
    <row r="582" s="21" customFormat="1" ht="13.5"/>
    <row r="583" s="21" customFormat="1" ht="13.5"/>
    <row r="584" s="21" customFormat="1" ht="13.5"/>
    <row r="585" s="21" customFormat="1" ht="13.5"/>
    <row r="586" s="21" customFormat="1" ht="13.5"/>
    <row r="587" s="21" customFormat="1" ht="13.5"/>
    <row r="588" s="21" customFormat="1" ht="13.5"/>
    <row r="589" s="21" customFormat="1" ht="13.5"/>
    <row r="590" s="21" customFormat="1" ht="13.5"/>
    <row r="591" s="21" customFormat="1" ht="13.5"/>
    <row r="592" s="21" customFormat="1" ht="13.5"/>
    <row r="593" s="21" customFormat="1" ht="13.5"/>
    <row r="594" s="21" customFormat="1" ht="13.5"/>
    <row r="595" s="21" customFormat="1" ht="13.5"/>
    <row r="596" s="21" customFormat="1" ht="13.5"/>
    <row r="597" s="21" customFormat="1" ht="13.5"/>
    <row r="598" s="21" customFormat="1" ht="13.5"/>
    <row r="599" s="21" customFormat="1" ht="13.5"/>
    <row r="600" s="21" customFormat="1" ht="13.5"/>
    <row r="601" s="21" customFormat="1" ht="13.5"/>
    <row r="602" s="21" customFormat="1" ht="13.5"/>
    <row r="603" s="21" customFormat="1" ht="13.5"/>
    <row r="604" s="21" customFormat="1" ht="13.5"/>
    <row r="605" s="21" customFormat="1" ht="13.5"/>
    <row r="606" s="21" customFormat="1" ht="13.5"/>
    <row r="607" s="21" customFormat="1" ht="13.5"/>
    <row r="608" s="21" customFormat="1" ht="13.5"/>
    <row r="609" s="21" customFormat="1" ht="13.5"/>
    <row r="610" s="21" customFormat="1" ht="13.5"/>
    <row r="611" s="21" customFormat="1" ht="13.5"/>
    <row r="612" s="21" customFormat="1" ht="13.5"/>
    <row r="613" s="21" customFormat="1" ht="13.5"/>
    <row r="614" s="21" customFormat="1" ht="13.5"/>
    <row r="615" s="21" customFormat="1" ht="13.5"/>
    <row r="616" s="21" customFormat="1" ht="13.5"/>
    <row r="617" s="21" customFormat="1" ht="13.5"/>
    <row r="618" s="21" customFormat="1" ht="13.5"/>
    <row r="619" s="21" customFormat="1" ht="13.5"/>
    <row r="620" s="21" customFormat="1" ht="13.5"/>
    <row r="621" s="21" customFormat="1" ht="13.5"/>
    <row r="622" s="21" customFormat="1" ht="13.5"/>
    <row r="623" s="21" customFormat="1" ht="13.5"/>
    <row r="624" s="21" customFormat="1" ht="13.5"/>
    <row r="625" s="21" customFormat="1" ht="13.5"/>
    <row r="626" s="21" customFormat="1" ht="13.5"/>
    <row r="627" s="21" customFormat="1" ht="13.5"/>
    <row r="628" s="21" customFormat="1" ht="13.5"/>
    <row r="629" s="21" customFormat="1" ht="13.5"/>
    <row r="630" s="21" customFormat="1" ht="13.5"/>
    <row r="631" s="21" customFormat="1" ht="13.5"/>
    <row r="632" s="21" customFormat="1" ht="13.5"/>
    <row r="633" s="21" customFormat="1" ht="13.5"/>
    <row r="634" s="21" customFormat="1" ht="13.5"/>
    <row r="635" s="21" customFormat="1" ht="13.5"/>
    <row r="636" s="21" customFormat="1" ht="13.5"/>
    <row r="637" s="21" customFormat="1" ht="13.5"/>
    <row r="638" s="21" customFormat="1" ht="13.5"/>
    <row r="639" s="21" customFormat="1" ht="13.5"/>
    <row r="640" s="21" customFormat="1" ht="13.5"/>
    <row r="641" s="21" customFormat="1" ht="13.5"/>
    <row r="642" s="21" customFormat="1" ht="13.5"/>
    <row r="643" s="21" customFormat="1" ht="13.5"/>
    <row r="644" s="21" customFormat="1" ht="13.5"/>
    <row r="645" s="21" customFormat="1" ht="13.5"/>
    <row r="646" s="21" customFormat="1" ht="13.5"/>
    <row r="647" s="21" customFormat="1" ht="13.5"/>
    <row r="648" s="21" customFormat="1" ht="13.5"/>
    <row r="649" s="21" customFormat="1" ht="13.5"/>
    <row r="650" s="21" customFormat="1" ht="13.5"/>
    <row r="651" s="21" customFormat="1" ht="13.5"/>
    <row r="652" s="21" customFormat="1" ht="13.5"/>
    <row r="653" s="21" customFormat="1" ht="13.5"/>
    <row r="654" s="21" customFormat="1" ht="13.5"/>
    <row r="655" s="21" customFormat="1" ht="13.5"/>
    <row r="656" s="21" customFormat="1" ht="13.5"/>
    <row r="657" s="21" customFormat="1" ht="13.5"/>
    <row r="658" s="21" customFormat="1" ht="13.5"/>
    <row r="659" s="21" customFormat="1" ht="13.5"/>
    <row r="660" s="21" customFormat="1" ht="13.5"/>
    <row r="661" s="21" customFormat="1" ht="13.5"/>
    <row r="662" s="21" customFormat="1" ht="13.5"/>
    <row r="663" s="21" customFormat="1" ht="13.5"/>
    <row r="664" s="21" customFormat="1" ht="13.5"/>
    <row r="665" s="21" customFormat="1" ht="13.5"/>
    <row r="666" s="21" customFormat="1" ht="13.5"/>
    <row r="667" s="21" customFormat="1" ht="13.5"/>
    <row r="668" s="21" customFormat="1" ht="13.5"/>
    <row r="669" s="21" customFormat="1" ht="13.5"/>
    <row r="670" s="21" customFormat="1" ht="13.5"/>
    <row r="671" s="21" customFormat="1" ht="13.5"/>
    <row r="672" s="21" customFormat="1" ht="13.5"/>
    <row r="673" s="21" customFormat="1" ht="13.5"/>
    <row r="674" s="21" customFormat="1" ht="13.5"/>
    <row r="675" s="21" customFormat="1" ht="13.5"/>
    <row r="676" s="21" customFormat="1" ht="13.5"/>
    <row r="677" s="21" customFormat="1" ht="13.5"/>
    <row r="678" s="21" customFormat="1" ht="13.5"/>
    <row r="679" s="21" customFormat="1" ht="13.5"/>
    <row r="680" s="21" customFormat="1" ht="13.5"/>
    <row r="681" s="21" customFormat="1" ht="13.5"/>
    <row r="682" s="21" customFormat="1" ht="13.5"/>
    <row r="683" s="21" customFormat="1" ht="13.5"/>
    <row r="684" s="21" customFormat="1" ht="13.5"/>
    <row r="685" s="21" customFormat="1" ht="13.5"/>
    <row r="686" s="21" customFormat="1" ht="13.5"/>
    <row r="687" s="21" customFormat="1" ht="13.5"/>
    <row r="688" s="21" customFormat="1" ht="13.5"/>
    <row r="689" s="21" customFormat="1" ht="13.5"/>
    <row r="690" s="21" customFormat="1" ht="13.5"/>
    <row r="691" s="21" customFormat="1" ht="13.5"/>
    <row r="692" s="21" customFormat="1" ht="13.5"/>
    <row r="693" s="21" customFormat="1" ht="13.5"/>
    <row r="694" s="21" customFormat="1" ht="13.5"/>
    <row r="695" s="21" customFormat="1" ht="13.5"/>
    <row r="696" s="21" customFormat="1" ht="13.5"/>
    <row r="697" s="21" customFormat="1" ht="13.5"/>
    <row r="698" s="21" customFormat="1" ht="13.5"/>
    <row r="699" s="21" customFormat="1" ht="13.5"/>
    <row r="700" s="21" customFormat="1" ht="13.5"/>
    <row r="701" s="21" customFormat="1" ht="13.5"/>
    <row r="702" s="21" customFormat="1" ht="13.5"/>
    <row r="703" s="21" customFormat="1" ht="13.5"/>
    <row r="704" s="21" customFormat="1" ht="13.5"/>
    <row r="705" s="21" customFormat="1" ht="13.5"/>
    <row r="706" s="21" customFormat="1" ht="13.5"/>
    <row r="707" s="21" customFormat="1" ht="13.5"/>
    <row r="708" s="21" customFormat="1" ht="13.5"/>
    <row r="709" s="21" customFormat="1" ht="13.5"/>
    <row r="710" s="21" customFormat="1" ht="13.5"/>
    <row r="711" s="21" customFormat="1" ht="13.5"/>
    <row r="712" s="21" customFormat="1" ht="13.5"/>
    <row r="713" s="21" customFormat="1" ht="13.5"/>
    <row r="714" s="21" customFormat="1" ht="13.5"/>
    <row r="715" s="21" customFormat="1" ht="13.5"/>
    <row r="716" s="21" customFormat="1" ht="13.5"/>
    <row r="717" s="21" customFormat="1" ht="13.5"/>
    <row r="718" s="21" customFormat="1" ht="13.5"/>
    <row r="719" s="21" customFormat="1" ht="13.5"/>
    <row r="720" s="21" customFormat="1" ht="13.5"/>
    <row r="721" s="21" customFormat="1" ht="13.5"/>
    <row r="722" s="21" customFormat="1" ht="13.5"/>
    <row r="723" s="21" customFormat="1" ht="13.5"/>
    <row r="724" s="21" customFormat="1" ht="13.5"/>
    <row r="725" s="21" customFormat="1" ht="13.5"/>
    <row r="726" s="21" customFormat="1" ht="13.5"/>
    <row r="727" s="21" customFormat="1" ht="13.5"/>
    <row r="728" s="21" customFormat="1" ht="13.5"/>
    <row r="729" s="21" customFormat="1" ht="13.5"/>
    <row r="730" s="21" customFormat="1" ht="13.5"/>
    <row r="731" s="21" customFormat="1" ht="13.5"/>
    <row r="732" s="21" customFormat="1" ht="13.5"/>
    <row r="733" s="21" customFormat="1" ht="13.5"/>
    <row r="734" s="21" customFormat="1" ht="13.5"/>
    <row r="735" s="21" customFormat="1" ht="13.5"/>
    <row r="736" s="21" customFormat="1" ht="13.5"/>
    <row r="737" s="21" customFormat="1" ht="13.5"/>
    <row r="738" s="21" customFormat="1" ht="13.5"/>
    <row r="739" s="21" customFormat="1" ht="13.5"/>
    <row r="740" s="21" customFormat="1" ht="13.5"/>
    <row r="741" s="21" customFormat="1" ht="13.5"/>
    <row r="742" s="21" customFormat="1" ht="13.5"/>
    <row r="743" s="21" customFormat="1" ht="13.5"/>
    <row r="744" s="21" customFormat="1" ht="13.5"/>
    <row r="745" s="21" customFormat="1" ht="13.5"/>
    <row r="746" s="21" customFormat="1" ht="13.5"/>
    <row r="747" s="21" customFormat="1" ht="13.5"/>
    <row r="748" s="21" customFormat="1" ht="13.5"/>
    <row r="749" s="21" customFormat="1" ht="13.5"/>
    <row r="750" s="21" customFormat="1" ht="13.5"/>
    <row r="751" s="21" customFormat="1" ht="13.5"/>
    <row r="752" s="21" customFormat="1" ht="13.5"/>
    <row r="753" s="21" customFormat="1" ht="13.5"/>
    <row r="754" s="21" customFormat="1" ht="13.5"/>
    <row r="755" s="21" customFormat="1" ht="13.5"/>
    <row r="756" s="21" customFormat="1" ht="13.5"/>
    <row r="757" s="21" customFormat="1" ht="13.5"/>
    <row r="758" s="21" customFormat="1" ht="13.5"/>
    <row r="759" s="21" customFormat="1" ht="13.5"/>
    <row r="760" s="21" customFormat="1" ht="13.5"/>
    <row r="761" s="21" customFormat="1" ht="13.5"/>
    <row r="762" s="21" customFormat="1" ht="13.5"/>
    <row r="763" s="21" customFormat="1" ht="13.5"/>
    <row r="764" s="21" customFormat="1" ht="13.5"/>
    <row r="765" s="21" customFormat="1" ht="13.5"/>
    <row r="766" s="21" customFormat="1" ht="13.5"/>
    <row r="767" s="21" customFormat="1" ht="13.5"/>
    <row r="768" s="21" customFormat="1" ht="13.5"/>
    <row r="769" s="21" customFormat="1" ht="13.5"/>
    <row r="770" s="21" customFormat="1" ht="13.5"/>
    <row r="771" s="21" customFormat="1" ht="13.5"/>
    <row r="772" s="21" customFormat="1" ht="13.5"/>
    <row r="773" s="21" customFormat="1" ht="13.5"/>
    <row r="774" s="21" customFormat="1" ht="13.5"/>
    <row r="775" s="21" customFormat="1" ht="13.5"/>
    <row r="776" s="21" customFormat="1" ht="13.5"/>
    <row r="777" s="21" customFormat="1" ht="13.5"/>
    <row r="778" s="21" customFormat="1" ht="13.5"/>
    <row r="779" s="21" customFormat="1" ht="13.5"/>
    <row r="780" s="21" customFormat="1" ht="13.5"/>
    <row r="781" s="21" customFormat="1" ht="13.5"/>
    <row r="782" s="21" customFormat="1" ht="13.5"/>
    <row r="783" s="21" customFormat="1" ht="13.5"/>
    <row r="784" s="21" customFormat="1" ht="13.5"/>
    <row r="785" s="21" customFormat="1" ht="13.5"/>
    <row r="786" s="21" customFormat="1" ht="13.5"/>
    <row r="787" s="21" customFormat="1" ht="13.5"/>
    <row r="788" s="21" customFormat="1" ht="13.5"/>
    <row r="789" s="21" customFormat="1" ht="13.5"/>
    <row r="790" s="21" customFormat="1" ht="13.5"/>
    <row r="791" s="21" customFormat="1" ht="13.5"/>
    <row r="792" s="21" customFormat="1" ht="13.5"/>
    <row r="793" s="21" customFormat="1" ht="13.5"/>
    <row r="794" s="21" customFormat="1" ht="13.5"/>
    <row r="795" s="21" customFormat="1" ht="13.5"/>
    <row r="796" s="21" customFormat="1" ht="13.5"/>
    <row r="797" s="21" customFormat="1" ht="13.5"/>
    <row r="798" s="21" customFormat="1" ht="13.5"/>
    <row r="799" s="21" customFormat="1" ht="13.5"/>
    <row r="800" s="21" customFormat="1" ht="13.5"/>
    <row r="801" s="21" customFormat="1" ht="13.5"/>
    <row r="802" s="21" customFormat="1" ht="13.5"/>
    <row r="803" s="21" customFormat="1" ht="13.5"/>
    <row r="804" s="21" customFormat="1" ht="13.5"/>
    <row r="805" s="21" customFormat="1" ht="13.5"/>
    <row r="806" s="21" customFormat="1" ht="13.5"/>
    <row r="807" s="21" customFormat="1" ht="13.5"/>
    <row r="808" s="21" customFormat="1" ht="13.5"/>
    <row r="809" s="21" customFormat="1" ht="13.5"/>
    <row r="810" s="21" customFormat="1" ht="13.5"/>
    <row r="811" s="21" customFormat="1" ht="13.5"/>
    <row r="812" s="21" customFormat="1" ht="13.5"/>
    <row r="813" s="21" customFormat="1" ht="13.5"/>
    <row r="814" s="21" customFormat="1" ht="13.5"/>
    <row r="815" s="21" customFormat="1" ht="13.5"/>
    <row r="816" s="21" customFormat="1" ht="13.5"/>
    <row r="817" s="21" customFormat="1" ht="13.5"/>
    <row r="818" s="21" customFormat="1" ht="13.5"/>
    <row r="819" s="21" customFormat="1" ht="13.5"/>
    <row r="820" s="21" customFormat="1" ht="13.5"/>
    <row r="821" s="21" customFormat="1" ht="13.5"/>
    <row r="822" s="21" customFormat="1" ht="13.5"/>
    <row r="823" s="21" customFormat="1" ht="13.5"/>
    <row r="824" s="21" customFormat="1" ht="13.5"/>
    <row r="825" s="21" customFormat="1" ht="13.5"/>
    <row r="826" s="21" customFormat="1" ht="13.5"/>
    <row r="827" s="21" customFormat="1" ht="13.5"/>
    <row r="828" s="21" customFormat="1" ht="13.5"/>
    <row r="829" s="21" customFormat="1" ht="13.5"/>
    <row r="830" s="21" customFormat="1" ht="13.5"/>
    <row r="831" s="21" customFormat="1" ht="13.5"/>
    <row r="832" s="21" customFormat="1" ht="13.5"/>
    <row r="833" s="21" customFormat="1" ht="13.5"/>
    <row r="834" s="21" customFormat="1" ht="13.5"/>
    <row r="835" s="21" customFormat="1" ht="13.5"/>
    <row r="836" s="21" customFormat="1" ht="13.5"/>
    <row r="837" s="21" customFormat="1" ht="13.5"/>
    <row r="838" s="21" customFormat="1" ht="13.5"/>
    <row r="839" s="21" customFormat="1" ht="13.5"/>
    <row r="840" s="21" customFormat="1" ht="13.5"/>
    <row r="841" s="21" customFormat="1" ht="13.5"/>
    <row r="842" s="21" customFormat="1" ht="13.5"/>
    <row r="843" s="21" customFormat="1" ht="13.5"/>
    <row r="844" s="21" customFormat="1" ht="13.5"/>
    <row r="845" s="21" customFormat="1" ht="13.5"/>
    <row r="846" s="21" customFormat="1" ht="13.5"/>
    <row r="847" s="21" customFormat="1" ht="13.5"/>
    <row r="848" s="21" customFormat="1" ht="13.5"/>
    <row r="849" s="21" customFormat="1" ht="13.5"/>
    <row r="850" s="21" customFormat="1" ht="13.5"/>
    <row r="851" s="21" customFormat="1" ht="13.5"/>
    <row r="852" s="21" customFormat="1" ht="13.5"/>
    <row r="853" s="21" customFormat="1" ht="13.5"/>
    <row r="854" s="21" customFormat="1" ht="13.5"/>
    <row r="855" s="21" customFormat="1" ht="13.5"/>
    <row r="856" s="21" customFormat="1" ht="13.5"/>
    <row r="857" s="21" customFormat="1" ht="13.5"/>
    <row r="858" s="21" customFormat="1" ht="13.5"/>
    <row r="859" s="21" customFormat="1" ht="13.5"/>
    <row r="860" s="21" customFormat="1" ht="13.5"/>
    <row r="861" s="21" customFormat="1" ht="13.5"/>
    <row r="862" s="21" customFormat="1" ht="13.5"/>
    <row r="863" s="21" customFormat="1" ht="13.5"/>
    <row r="864" s="21" customFormat="1" ht="13.5"/>
    <row r="865" s="21" customFormat="1" ht="13.5"/>
    <row r="866" s="21" customFormat="1" ht="13.5"/>
    <row r="867" s="21" customFormat="1" ht="13.5"/>
    <row r="868" s="21" customFormat="1" ht="13.5"/>
    <row r="869" s="21" customFormat="1" ht="13.5"/>
    <row r="870" s="21" customFormat="1" ht="13.5"/>
    <row r="871" s="21" customFormat="1" ht="13.5"/>
    <row r="872" s="21" customFormat="1" ht="13.5"/>
    <row r="873" s="21" customFormat="1" ht="13.5"/>
    <row r="874" s="21" customFormat="1" ht="13.5"/>
    <row r="875" s="21" customFormat="1" ht="13.5"/>
    <row r="876" s="21" customFormat="1" ht="13.5"/>
    <row r="877" s="21" customFormat="1" ht="13.5"/>
    <row r="878" s="21" customFormat="1" ht="13.5"/>
    <row r="879" s="21" customFormat="1" ht="13.5"/>
    <row r="880" s="21" customFormat="1" ht="13.5"/>
    <row r="881" s="21" customFormat="1" ht="13.5"/>
    <row r="882" s="21" customFormat="1" ht="13.5"/>
    <row r="883" s="21" customFormat="1" ht="13.5"/>
    <row r="884" s="21" customFormat="1" ht="13.5"/>
    <row r="885" s="21" customFormat="1" ht="13.5"/>
    <row r="886" s="21" customFormat="1" ht="13.5"/>
    <row r="887" s="21" customFormat="1" ht="13.5"/>
    <row r="888" s="21" customFormat="1" ht="13.5"/>
    <row r="889" s="21" customFormat="1" ht="13.5"/>
    <row r="890" s="21" customFormat="1" ht="13.5"/>
    <row r="891" s="21" customFormat="1" ht="13.5"/>
    <row r="892" s="21" customFormat="1" ht="13.5"/>
    <row r="893" s="21" customFormat="1" ht="13.5"/>
    <row r="894" s="21" customFormat="1" ht="13.5"/>
    <row r="895" s="21" customFormat="1" ht="13.5"/>
    <row r="896" s="21" customFormat="1" ht="13.5"/>
    <row r="897" s="21" customFormat="1" ht="13.5"/>
    <row r="898" s="21" customFormat="1" ht="13.5"/>
    <row r="899" s="21" customFormat="1" ht="13.5"/>
    <row r="900" s="21" customFormat="1" ht="13.5"/>
    <row r="901" s="21" customFormat="1" ht="13.5"/>
    <row r="902" s="21" customFormat="1" ht="13.5"/>
    <row r="903" s="21" customFormat="1" ht="13.5"/>
    <row r="904" s="21" customFormat="1" ht="13.5"/>
    <row r="905" s="21" customFormat="1" ht="13.5"/>
    <row r="906" s="21" customFormat="1" ht="13.5"/>
    <row r="907" s="21" customFormat="1" ht="13.5"/>
    <row r="908" s="21" customFormat="1" ht="13.5"/>
    <row r="909" s="21" customFormat="1" ht="13.5"/>
    <row r="910" s="21" customFormat="1" ht="13.5"/>
    <row r="911" s="21" customFormat="1" ht="13.5"/>
    <row r="912" s="21" customFormat="1" ht="13.5"/>
    <row r="913" s="21" customFormat="1" ht="13.5"/>
    <row r="914" s="21" customFormat="1" ht="13.5"/>
    <row r="915" s="21" customFormat="1" ht="13.5"/>
    <row r="916" s="21" customFormat="1" ht="13.5"/>
    <row r="917" s="21" customFormat="1" ht="13.5"/>
    <row r="918" s="21" customFormat="1" ht="13.5"/>
    <row r="919" s="21" customFormat="1" ht="13.5"/>
    <row r="920" s="21" customFormat="1" ht="13.5"/>
    <row r="921" s="21" customFormat="1" ht="13.5"/>
    <row r="922" s="21" customFormat="1" ht="13.5"/>
    <row r="923" s="21" customFormat="1" ht="13.5"/>
    <row r="924" s="21" customFormat="1" ht="13.5"/>
    <row r="925" s="21" customFormat="1" ht="13.5"/>
    <row r="926" s="21" customFormat="1" ht="13.5"/>
    <row r="927" s="21" customFormat="1" ht="13.5"/>
    <row r="928" s="21" customFormat="1" ht="13.5"/>
    <row r="929" s="21" customFormat="1" ht="13.5"/>
    <row r="930" s="21" customFormat="1" ht="13.5"/>
    <row r="931" s="21" customFormat="1" ht="13.5"/>
    <row r="932" s="21" customFormat="1" ht="13.5"/>
    <row r="933" s="21" customFormat="1" ht="13.5"/>
    <row r="934" s="21" customFormat="1" ht="13.5"/>
    <row r="935" s="21" customFormat="1" ht="13.5"/>
    <row r="936" s="21" customFormat="1" ht="13.5"/>
    <row r="937" s="21" customFormat="1" ht="13.5"/>
    <row r="938" s="21" customFormat="1" ht="13.5"/>
    <row r="939" s="21" customFormat="1" ht="13.5"/>
    <row r="940" s="21" customFormat="1" ht="13.5"/>
    <row r="941" s="21" customFormat="1" ht="13.5"/>
    <row r="942" s="21" customFormat="1" ht="13.5"/>
    <row r="943" s="21" customFormat="1" ht="13.5"/>
    <row r="944" s="21" customFormat="1" ht="13.5"/>
    <row r="945" s="21" customFormat="1" ht="13.5"/>
    <row r="946" s="21" customFormat="1" ht="13.5"/>
    <row r="947" s="21" customFormat="1" ht="13.5"/>
    <row r="948" s="21" customFormat="1" ht="13.5"/>
    <row r="949" s="21" customFormat="1" ht="13.5"/>
    <row r="950" s="21" customFormat="1" ht="13.5"/>
    <row r="951" s="21" customFormat="1" ht="13.5"/>
    <row r="952" s="21" customFormat="1" ht="13.5"/>
    <row r="953" s="21" customFormat="1" ht="13.5"/>
    <row r="954" s="21" customFormat="1" ht="13.5"/>
    <row r="955" s="21" customFormat="1" ht="13.5"/>
    <row r="956" s="21" customFormat="1" ht="13.5"/>
    <row r="957" s="21" customFormat="1" ht="13.5"/>
    <row r="958" s="21" customFormat="1" ht="13.5"/>
    <row r="959" s="21" customFormat="1" ht="13.5"/>
    <row r="960" s="21" customFormat="1" ht="13.5"/>
    <row r="961" s="21" customFormat="1" ht="13.5"/>
    <row r="962" s="21" customFormat="1" ht="13.5"/>
    <row r="963" s="21" customFormat="1" ht="13.5"/>
    <row r="964" s="21" customFormat="1" ht="13.5"/>
    <row r="965" s="21" customFormat="1" ht="13.5"/>
    <row r="966" s="21" customFormat="1" ht="13.5"/>
    <row r="967" s="21" customFormat="1" ht="13.5"/>
    <row r="968" s="21" customFormat="1" ht="13.5"/>
    <row r="969" s="21" customFormat="1" ht="13.5"/>
    <row r="970" s="21" customFormat="1" ht="13.5"/>
    <row r="971" s="21" customFormat="1" ht="13.5"/>
    <row r="972" s="21" customFormat="1" ht="13.5"/>
    <row r="973" s="21" customFormat="1" ht="13.5"/>
  </sheetData>
  <mergeCells count="41">
    <mergeCell ref="S2:U2"/>
    <mergeCell ref="B3:B5"/>
    <mergeCell ref="C3:Z3"/>
    <mergeCell ref="A1:U1"/>
    <mergeCell ref="A22:D22"/>
    <mergeCell ref="O22:P22"/>
    <mergeCell ref="Y4:Y5"/>
    <mergeCell ref="Z4:Z5"/>
    <mergeCell ref="A3:A5"/>
    <mergeCell ref="C4:I4"/>
    <mergeCell ref="J4:O4"/>
    <mergeCell ref="Q4:T4"/>
    <mergeCell ref="U4:U5"/>
    <mergeCell ref="V4:V5"/>
    <mergeCell ref="Q14:Q15"/>
    <mergeCell ref="R14:R15"/>
    <mergeCell ref="S14:S15"/>
    <mergeCell ref="W4:W5"/>
    <mergeCell ref="X4:X5"/>
    <mergeCell ref="L14:L15"/>
    <mergeCell ref="M14:M15"/>
    <mergeCell ref="N14:N15"/>
    <mergeCell ref="O14:O15"/>
    <mergeCell ref="P14:P15"/>
    <mergeCell ref="T13:Y13"/>
    <mergeCell ref="Z13:AC13"/>
    <mergeCell ref="AC14:AC15"/>
    <mergeCell ref="AA14:AA15"/>
    <mergeCell ref="AB14:AB15"/>
    <mergeCell ref="A13:A15"/>
    <mergeCell ref="T14:T15"/>
    <mergeCell ref="U14:W14"/>
    <mergeCell ref="X14:X15"/>
    <mergeCell ref="Y14:Y15"/>
    <mergeCell ref="Z14:Z15"/>
    <mergeCell ref="B13:S13"/>
    <mergeCell ref="B14:E14"/>
    <mergeCell ref="F14:F15"/>
    <mergeCell ref="G14:I14"/>
    <mergeCell ref="J14:J15"/>
    <mergeCell ref="K14:K15"/>
  </mergeCells>
  <phoneticPr fontId="6" type="noConversion"/>
  <pageMargins left="0.23" right="0.17" top="0.71" bottom="0.53" header="0.55118110236220474" footer="0.25"/>
  <pageSetup paperSize="8" scale="8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="80" zoomScaleNormal="80" workbookViewId="0">
      <selection sqref="A1:P1"/>
    </sheetView>
  </sheetViews>
  <sheetFormatPr defaultRowHeight="13.5"/>
  <cols>
    <col min="1" max="1" width="11.77734375" style="10" customWidth="1"/>
    <col min="2" max="2" width="9.77734375" style="10" customWidth="1"/>
    <col min="3" max="3" width="9.21875" style="10" customWidth="1"/>
    <col min="4" max="4" width="10.44140625" style="10" customWidth="1"/>
    <col min="5" max="5" width="8.33203125" style="10" customWidth="1"/>
    <col min="6" max="6" width="7.88671875" style="10" customWidth="1"/>
    <col min="7" max="7" width="8.6640625" style="10" customWidth="1"/>
    <col min="8" max="9" width="7.6640625" style="10" customWidth="1"/>
    <col min="10" max="10" width="7.44140625" style="10" customWidth="1"/>
    <col min="11" max="11" width="9.5546875" style="10" customWidth="1"/>
    <col min="12" max="12" width="8.5546875" style="10" customWidth="1"/>
    <col min="13" max="13" width="8.6640625" style="10" bestFit="1" customWidth="1"/>
    <col min="14" max="14" width="10" style="10" bestFit="1" customWidth="1"/>
    <col min="15" max="15" width="11" style="10" bestFit="1" customWidth="1"/>
    <col min="16" max="16" width="8.109375" style="10" customWidth="1"/>
    <col min="17" max="16384" width="8.88671875" style="11"/>
  </cols>
  <sheetData>
    <row r="1" spans="1:16" s="93" customFormat="1" ht="60" customHeight="1">
      <c r="A1" s="992" t="s">
        <v>567</v>
      </c>
      <c r="B1" s="993"/>
      <c r="C1" s="993"/>
      <c r="D1" s="993"/>
      <c r="E1" s="993"/>
      <c r="F1" s="993"/>
      <c r="G1" s="993"/>
      <c r="H1" s="994"/>
      <c r="I1" s="994"/>
      <c r="J1" s="994"/>
      <c r="K1" s="994"/>
      <c r="L1" s="994"/>
      <c r="M1" s="994"/>
      <c r="N1" s="994"/>
      <c r="O1" s="994"/>
      <c r="P1" s="994"/>
    </row>
    <row r="2" spans="1:16" s="37" customFormat="1" ht="12" customHeight="1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995" t="s">
        <v>209</v>
      </c>
      <c r="P2" s="996"/>
    </row>
    <row r="3" spans="1:16" s="37" customFormat="1" ht="35.1" customHeight="1">
      <c r="A3" s="1009" t="s">
        <v>31</v>
      </c>
      <c r="B3" s="1010" t="s">
        <v>131</v>
      </c>
      <c r="C3" s="1005" t="s">
        <v>132</v>
      </c>
      <c r="D3" s="1003" t="s">
        <v>399</v>
      </c>
      <c r="E3" s="990"/>
      <c r="F3" s="990"/>
      <c r="G3" s="990"/>
      <c r="H3" s="990"/>
      <c r="I3" s="990"/>
      <c r="J3" s="990"/>
      <c r="K3" s="990"/>
      <c r="L3" s="1008" t="s">
        <v>195</v>
      </c>
      <c r="M3" s="1000"/>
      <c r="N3" s="1000"/>
      <c r="O3" s="1000"/>
      <c r="P3" s="1001"/>
    </row>
    <row r="4" spans="1:16" s="37" customFormat="1" ht="17.25" customHeight="1">
      <c r="A4" s="1009"/>
      <c r="B4" s="1009"/>
      <c r="C4" s="990"/>
      <c r="D4" s="1007"/>
      <c r="E4" s="990" t="s">
        <v>204</v>
      </c>
      <c r="F4" s="990"/>
      <c r="G4" s="990"/>
      <c r="H4" s="1003" t="s">
        <v>55</v>
      </c>
      <c r="I4" s="990" t="s">
        <v>217</v>
      </c>
      <c r="J4" s="990"/>
      <c r="K4" s="990"/>
      <c r="L4" s="1006"/>
      <c r="M4" s="990" t="s">
        <v>57</v>
      </c>
      <c r="N4" s="990" t="s">
        <v>58</v>
      </c>
      <c r="O4" s="1000" t="s">
        <v>59</v>
      </c>
      <c r="P4" s="1001" t="s">
        <v>56</v>
      </c>
    </row>
    <row r="5" spans="1:16" s="37" customFormat="1" ht="18.75" customHeight="1">
      <c r="A5" s="982"/>
      <c r="B5" s="982"/>
      <c r="C5" s="991"/>
      <c r="D5" s="1004"/>
      <c r="E5" s="115" t="s">
        <v>202</v>
      </c>
      <c r="F5" s="115" t="s">
        <v>203</v>
      </c>
      <c r="G5" s="115" t="s">
        <v>54</v>
      </c>
      <c r="H5" s="1004"/>
      <c r="I5" s="115" t="s">
        <v>205</v>
      </c>
      <c r="J5" s="115" t="s">
        <v>206</v>
      </c>
      <c r="K5" s="115" t="s">
        <v>56</v>
      </c>
      <c r="L5" s="1007"/>
      <c r="M5" s="991"/>
      <c r="N5" s="991"/>
      <c r="O5" s="991"/>
      <c r="P5" s="1002"/>
    </row>
    <row r="6" spans="1:16" s="37" customFormat="1" ht="45" customHeight="1">
      <c r="A6" s="242">
        <v>2013</v>
      </c>
      <c r="B6" s="243">
        <v>13873</v>
      </c>
      <c r="C6" s="244">
        <v>10181</v>
      </c>
      <c r="D6" s="244">
        <v>10392</v>
      </c>
      <c r="E6" s="244" t="s">
        <v>273</v>
      </c>
      <c r="F6" s="244" t="s">
        <v>273</v>
      </c>
      <c r="G6" s="244">
        <v>5748</v>
      </c>
      <c r="H6" s="244">
        <v>1439</v>
      </c>
      <c r="I6" s="244">
        <v>1515</v>
      </c>
      <c r="J6" s="244">
        <v>159</v>
      </c>
      <c r="K6" s="244">
        <v>1531</v>
      </c>
      <c r="L6" s="244">
        <v>10392</v>
      </c>
      <c r="M6" s="244">
        <v>225</v>
      </c>
      <c r="N6" s="244">
        <v>4553</v>
      </c>
      <c r="O6" s="244">
        <v>5599</v>
      </c>
      <c r="P6" s="245">
        <v>15</v>
      </c>
    </row>
    <row r="7" spans="1:16" s="37" customFormat="1" ht="45" customHeight="1">
      <c r="A7" s="273">
        <v>2014</v>
      </c>
      <c r="B7" s="397">
        <v>14633</v>
      </c>
      <c r="C7" s="398">
        <v>10483</v>
      </c>
      <c r="D7" s="378">
        <v>10658</v>
      </c>
      <c r="E7" s="244" t="s">
        <v>273</v>
      </c>
      <c r="F7" s="244" t="s">
        <v>273</v>
      </c>
      <c r="G7" s="378">
        <v>6051</v>
      </c>
      <c r="H7" s="399">
        <v>1533</v>
      </c>
      <c r="I7" s="399">
        <v>1512</v>
      </c>
      <c r="J7" s="399">
        <v>150</v>
      </c>
      <c r="K7" s="400">
        <v>1412</v>
      </c>
      <c r="L7" s="399">
        <v>10658</v>
      </c>
      <c r="M7" s="401">
        <v>207</v>
      </c>
      <c r="N7" s="402">
        <v>5114</v>
      </c>
      <c r="O7" s="378">
        <v>5332</v>
      </c>
      <c r="P7" s="245">
        <v>5</v>
      </c>
    </row>
    <row r="8" spans="1:16" s="37" customFormat="1" ht="45" customHeight="1">
      <c r="A8" s="242">
        <v>2015</v>
      </c>
      <c r="B8" s="403">
        <v>15539</v>
      </c>
      <c r="C8" s="398">
        <v>11013</v>
      </c>
      <c r="D8" s="378">
        <v>11193</v>
      </c>
      <c r="E8" s="244" t="s">
        <v>273</v>
      </c>
      <c r="F8" s="244" t="s">
        <v>273</v>
      </c>
      <c r="G8" s="378">
        <v>7163</v>
      </c>
      <c r="H8" s="399">
        <v>1535</v>
      </c>
      <c r="I8" s="399">
        <v>1427</v>
      </c>
      <c r="J8" s="399">
        <v>95</v>
      </c>
      <c r="K8" s="400">
        <v>973</v>
      </c>
      <c r="L8" s="399">
        <v>11193</v>
      </c>
      <c r="M8" s="401">
        <v>241</v>
      </c>
      <c r="N8" s="402">
        <v>3848</v>
      </c>
      <c r="O8" s="378">
        <v>7077</v>
      </c>
      <c r="P8" s="245">
        <v>27</v>
      </c>
    </row>
    <row r="9" spans="1:16" s="37" customFormat="1" ht="45" customHeight="1">
      <c r="A9" s="242">
        <v>2016</v>
      </c>
      <c r="B9" s="403">
        <v>16554</v>
      </c>
      <c r="C9" s="398">
        <v>11409</v>
      </c>
      <c r="D9" s="378">
        <v>11579</v>
      </c>
      <c r="E9" s="244" t="s">
        <v>273</v>
      </c>
      <c r="F9" s="244" t="s">
        <v>273</v>
      </c>
      <c r="G9" s="378">
        <v>7240</v>
      </c>
      <c r="H9" s="399">
        <v>1400</v>
      </c>
      <c r="I9" s="399">
        <v>1570</v>
      </c>
      <c r="J9" s="399">
        <v>76</v>
      </c>
      <c r="K9" s="400">
        <v>1293</v>
      </c>
      <c r="L9" s="399">
        <v>11579</v>
      </c>
      <c r="M9" s="401">
        <v>227</v>
      </c>
      <c r="N9" s="402">
        <v>3692</v>
      </c>
      <c r="O9" s="378">
        <v>7643</v>
      </c>
      <c r="P9" s="245">
        <v>17</v>
      </c>
    </row>
    <row r="10" spans="1:16" s="37" customFormat="1" ht="45" customHeight="1">
      <c r="A10" s="273">
        <v>2017</v>
      </c>
      <c r="B10" s="673">
        <v>17018</v>
      </c>
      <c r="C10" s="674">
        <v>11612</v>
      </c>
      <c r="D10" s="675">
        <v>12118</v>
      </c>
      <c r="E10" s="676">
        <v>2895</v>
      </c>
      <c r="F10" s="676">
        <v>1494</v>
      </c>
      <c r="G10" s="675">
        <v>4413</v>
      </c>
      <c r="H10" s="677">
        <v>1296</v>
      </c>
      <c r="I10" s="677">
        <v>1581</v>
      </c>
      <c r="J10" s="677">
        <v>84</v>
      </c>
      <c r="K10" s="678">
        <v>355</v>
      </c>
      <c r="L10" s="677">
        <v>11751</v>
      </c>
      <c r="M10" s="679">
        <v>195</v>
      </c>
      <c r="N10" s="680">
        <v>2906</v>
      </c>
      <c r="O10" s="675">
        <v>8641</v>
      </c>
      <c r="P10" s="681">
        <v>9</v>
      </c>
    </row>
    <row r="11" spans="1:16" s="55" customFormat="1" ht="45" customHeight="1">
      <c r="A11" s="404">
        <v>2018</v>
      </c>
      <c r="B11" s="609">
        <v>17115</v>
      </c>
      <c r="C11" s="610">
        <v>11633</v>
      </c>
      <c r="D11" s="595">
        <v>11784</v>
      </c>
      <c r="E11" s="611">
        <v>3178</v>
      </c>
      <c r="F11" s="611">
        <v>1879</v>
      </c>
      <c r="G11" s="595">
        <v>2597</v>
      </c>
      <c r="H11" s="612">
        <v>1216</v>
      </c>
      <c r="I11" s="612">
        <v>1539</v>
      </c>
      <c r="J11" s="612">
        <v>91</v>
      </c>
      <c r="K11" s="613">
        <v>1284</v>
      </c>
      <c r="L11" s="612">
        <v>11784</v>
      </c>
      <c r="M11" s="614">
        <v>71</v>
      </c>
      <c r="N11" s="615">
        <v>3019</v>
      </c>
      <c r="O11" s="595">
        <v>8670</v>
      </c>
      <c r="P11" s="405">
        <v>24</v>
      </c>
    </row>
    <row r="12" spans="1:16" s="314" customFormat="1" ht="17.25" customHeight="1">
      <c r="A12" s="998" t="s">
        <v>519</v>
      </c>
      <c r="B12" s="998"/>
      <c r="C12" s="999"/>
      <c r="D12" s="999"/>
      <c r="E12" s="999"/>
      <c r="F12" s="999"/>
      <c r="G12" s="999"/>
      <c r="H12" s="407"/>
      <c r="I12" s="407"/>
      <c r="J12" s="407"/>
      <c r="K12" s="407"/>
      <c r="L12" s="407"/>
      <c r="M12" s="407"/>
      <c r="N12" s="997"/>
      <c r="O12" s="997"/>
      <c r="P12" s="997"/>
    </row>
  </sheetData>
  <mergeCells count="18">
    <mergeCell ref="A3:A5"/>
    <mergeCell ref="B3:B5"/>
    <mergeCell ref="E4:G4"/>
    <mergeCell ref="N4:N5"/>
    <mergeCell ref="A1:P1"/>
    <mergeCell ref="O2:P2"/>
    <mergeCell ref="N12:P12"/>
    <mergeCell ref="A12:G12"/>
    <mergeCell ref="O4:O5"/>
    <mergeCell ref="P4:P5"/>
    <mergeCell ref="H4:H5"/>
    <mergeCell ref="M4:M5"/>
    <mergeCell ref="I4:K4"/>
    <mergeCell ref="C3:C5"/>
    <mergeCell ref="L4:L5"/>
    <mergeCell ref="D4:D5"/>
    <mergeCell ref="D3:K3"/>
    <mergeCell ref="L3:P3"/>
  </mergeCells>
  <phoneticPr fontId="6" type="noConversion"/>
  <pageMargins left="0.47" right="0.17" top="0.98425196850393704" bottom="0.78740157480314965" header="0.51181102362204722" footer="0.51181102362204722"/>
  <pageSetup paperSize="9" scale="8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"/>
  <sheetViews>
    <sheetView topLeftCell="A7" zoomScale="84" zoomScaleNormal="84" workbookViewId="0">
      <selection sqref="A1:Q1"/>
    </sheetView>
  </sheetViews>
  <sheetFormatPr defaultRowHeight="13.5"/>
  <cols>
    <col min="1" max="1" width="9.6640625" style="10" bestFit="1" customWidth="1"/>
    <col min="2" max="2" width="8.5546875" style="10" customWidth="1"/>
    <col min="3" max="3" width="9.6640625" style="10" customWidth="1"/>
    <col min="4" max="8" width="8.5546875" style="10" customWidth="1"/>
    <col min="9" max="9" width="8.21875" style="10" customWidth="1"/>
    <col min="10" max="17" width="7.6640625" style="10" customWidth="1"/>
    <col min="18" max="18" width="7.77734375" style="10" customWidth="1"/>
    <col min="19" max="20" width="7.6640625" style="10" customWidth="1"/>
    <col min="21" max="16384" width="8.88671875" style="10"/>
  </cols>
  <sheetData>
    <row r="1" spans="1:21" s="94" customFormat="1" ht="60" customHeight="1">
      <c r="A1" s="992" t="s">
        <v>568</v>
      </c>
      <c r="B1" s="992"/>
      <c r="C1" s="992"/>
      <c r="D1" s="992"/>
      <c r="E1" s="992"/>
      <c r="F1" s="992"/>
      <c r="G1" s="992"/>
      <c r="H1" s="992"/>
      <c r="I1" s="1011"/>
      <c r="J1" s="1011"/>
      <c r="K1" s="1011"/>
      <c r="L1" s="1011"/>
      <c r="M1" s="1011"/>
      <c r="N1" s="1011"/>
      <c r="O1" s="1011"/>
      <c r="P1" s="1011"/>
      <c r="Q1" s="1011"/>
      <c r="R1" s="92"/>
      <c r="S1" s="92"/>
      <c r="T1" s="92"/>
    </row>
    <row r="2" spans="1:21" s="35" customFormat="1" ht="12" customHeight="1">
      <c r="Q2" s="36" t="s">
        <v>207</v>
      </c>
      <c r="R2" s="37"/>
      <c r="S2" s="37"/>
      <c r="T2" s="37"/>
    </row>
    <row r="3" spans="1:21" s="35" customFormat="1" ht="35.1" customHeight="1">
      <c r="A3" s="1009" t="s">
        <v>133</v>
      </c>
      <c r="B3" s="1005" t="s">
        <v>134</v>
      </c>
      <c r="C3" s="1003" t="s">
        <v>60</v>
      </c>
      <c r="D3" s="990"/>
      <c r="E3" s="990"/>
      <c r="F3" s="990"/>
      <c r="G3" s="1005" t="s">
        <v>137</v>
      </c>
      <c r="H3" s="1005" t="s">
        <v>138</v>
      </c>
      <c r="I3" s="1003" t="s">
        <v>139</v>
      </c>
      <c r="J3" s="990"/>
      <c r="K3" s="990"/>
      <c r="L3" s="990"/>
      <c r="M3" s="990"/>
      <c r="N3" s="990"/>
      <c r="O3" s="990"/>
      <c r="P3" s="990"/>
      <c r="Q3" s="1013"/>
      <c r="R3" s="37"/>
      <c r="S3" s="37"/>
      <c r="T3" s="37"/>
      <c r="U3" s="37"/>
    </row>
    <row r="4" spans="1:21" s="35" customFormat="1" ht="35.1" customHeight="1">
      <c r="A4" s="1009"/>
      <c r="B4" s="990"/>
      <c r="C4" s="116"/>
      <c r="D4" s="114" t="s">
        <v>135</v>
      </c>
      <c r="E4" s="114" t="s">
        <v>136</v>
      </c>
      <c r="F4" s="115" t="s">
        <v>52</v>
      </c>
      <c r="G4" s="990"/>
      <c r="H4" s="990"/>
      <c r="I4" s="116"/>
      <c r="J4" s="115" t="s">
        <v>37</v>
      </c>
      <c r="K4" s="114" t="s">
        <v>140</v>
      </c>
      <c r="L4" s="115" t="s">
        <v>61</v>
      </c>
      <c r="M4" s="115" t="s">
        <v>62</v>
      </c>
      <c r="N4" s="115" t="s">
        <v>63</v>
      </c>
      <c r="O4" s="115" t="s">
        <v>64</v>
      </c>
      <c r="P4" s="117" t="s">
        <v>65</v>
      </c>
      <c r="Q4" s="118" t="s">
        <v>38</v>
      </c>
      <c r="R4" s="37"/>
      <c r="S4" s="37"/>
      <c r="T4" s="37"/>
      <c r="U4" s="37"/>
    </row>
    <row r="5" spans="1:21" s="57" customFormat="1" ht="45" customHeight="1">
      <c r="A5" s="242">
        <v>2013</v>
      </c>
      <c r="B5" s="243">
        <v>2768</v>
      </c>
      <c r="C5" s="244">
        <v>2146</v>
      </c>
      <c r="D5" s="244">
        <v>311</v>
      </c>
      <c r="E5" s="244">
        <v>1005</v>
      </c>
      <c r="F5" s="244">
        <v>830</v>
      </c>
      <c r="G5" s="244">
        <v>1294</v>
      </c>
      <c r="H5" s="244">
        <v>622</v>
      </c>
      <c r="I5" s="244">
        <v>1294</v>
      </c>
      <c r="J5" s="244">
        <v>22</v>
      </c>
      <c r="K5" s="244">
        <v>40</v>
      </c>
      <c r="L5" s="244">
        <v>7</v>
      </c>
      <c r="M5" s="244">
        <v>5</v>
      </c>
      <c r="N5" s="244">
        <v>191</v>
      </c>
      <c r="O5" s="244">
        <v>48</v>
      </c>
      <c r="P5" s="244">
        <v>109</v>
      </c>
      <c r="Q5" s="245">
        <v>872</v>
      </c>
    </row>
    <row r="6" spans="1:21" s="57" customFormat="1" ht="45" customHeight="1">
      <c r="A6" s="273">
        <v>2014</v>
      </c>
      <c r="B6" s="199">
        <v>2785</v>
      </c>
      <c r="C6" s="235">
        <v>2216</v>
      </c>
      <c r="D6" s="200">
        <v>276</v>
      </c>
      <c r="E6" s="200">
        <v>1287</v>
      </c>
      <c r="F6" s="235">
        <v>653</v>
      </c>
      <c r="G6" s="200">
        <v>1152</v>
      </c>
      <c r="H6" s="200">
        <v>569</v>
      </c>
      <c r="I6" s="235">
        <v>1152</v>
      </c>
      <c r="J6" s="200">
        <v>4</v>
      </c>
      <c r="K6" s="200">
        <v>64</v>
      </c>
      <c r="L6" s="200">
        <v>38</v>
      </c>
      <c r="M6" s="200">
        <v>4</v>
      </c>
      <c r="N6" s="200">
        <v>158</v>
      </c>
      <c r="O6" s="200">
        <v>20</v>
      </c>
      <c r="P6" s="200">
        <v>97</v>
      </c>
      <c r="Q6" s="268">
        <v>767</v>
      </c>
    </row>
    <row r="7" spans="1:21" s="57" customFormat="1" ht="45" customHeight="1">
      <c r="A7" s="242">
        <v>2015</v>
      </c>
      <c r="B7" s="339">
        <v>2647</v>
      </c>
      <c r="C7" s="235">
        <v>2194</v>
      </c>
      <c r="D7" s="200">
        <v>273</v>
      </c>
      <c r="E7" s="200">
        <v>1373</v>
      </c>
      <c r="F7" s="235">
        <v>548</v>
      </c>
      <c r="G7" s="200">
        <v>1181</v>
      </c>
      <c r="H7" s="200">
        <v>453</v>
      </c>
      <c r="I7" s="235">
        <v>1181</v>
      </c>
      <c r="J7" s="200">
        <v>16</v>
      </c>
      <c r="K7" s="200">
        <v>26</v>
      </c>
      <c r="L7" s="200">
        <v>4</v>
      </c>
      <c r="M7" s="200">
        <v>4</v>
      </c>
      <c r="N7" s="200">
        <v>134</v>
      </c>
      <c r="O7" s="200">
        <v>21</v>
      </c>
      <c r="P7" s="200">
        <v>47</v>
      </c>
      <c r="Q7" s="268">
        <v>929</v>
      </c>
    </row>
    <row r="8" spans="1:21" s="57" customFormat="1" ht="45" customHeight="1">
      <c r="A8" s="242">
        <v>2016</v>
      </c>
      <c r="B8" s="339">
        <v>3872</v>
      </c>
      <c r="C8" s="235">
        <v>3456</v>
      </c>
      <c r="D8" s="200">
        <v>454</v>
      </c>
      <c r="E8" s="200">
        <v>2424</v>
      </c>
      <c r="F8" s="235">
        <v>578</v>
      </c>
      <c r="G8" s="200">
        <v>1789</v>
      </c>
      <c r="H8" s="200">
        <v>416</v>
      </c>
      <c r="I8" s="235">
        <v>1789</v>
      </c>
      <c r="J8" s="200">
        <v>18</v>
      </c>
      <c r="K8" s="200">
        <v>56</v>
      </c>
      <c r="L8" s="200">
        <v>11</v>
      </c>
      <c r="M8" s="200">
        <v>6</v>
      </c>
      <c r="N8" s="200">
        <v>259</v>
      </c>
      <c r="O8" s="200">
        <v>32</v>
      </c>
      <c r="P8" s="200">
        <v>117</v>
      </c>
      <c r="Q8" s="268">
        <v>1290</v>
      </c>
    </row>
    <row r="9" spans="1:21" s="57" customFormat="1" ht="45" customHeight="1">
      <c r="A9" s="273">
        <v>2017</v>
      </c>
      <c r="B9" s="650">
        <v>3736</v>
      </c>
      <c r="C9" s="659">
        <v>3256</v>
      </c>
      <c r="D9" s="651">
        <v>472</v>
      </c>
      <c r="E9" s="651">
        <v>2390</v>
      </c>
      <c r="F9" s="659">
        <v>394</v>
      </c>
      <c r="G9" s="651">
        <v>1253</v>
      </c>
      <c r="H9" s="651">
        <v>480</v>
      </c>
      <c r="I9" s="659">
        <v>1253</v>
      </c>
      <c r="J9" s="651">
        <v>15</v>
      </c>
      <c r="K9" s="651">
        <v>88</v>
      </c>
      <c r="L9" s="651">
        <v>3</v>
      </c>
      <c r="M9" s="651">
        <v>7</v>
      </c>
      <c r="N9" s="651">
        <v>231</v>
      </c>
      <c r="O9" s="651">
        <v>22</v>
      </c>
      <c r="P9" s="651">
        <v>99</v>
      </c>
      <c r="Q9" s="661">
        <v>788</v>
      </c>
    </row>
    <row r="10" spans="1:21" s="57" customFormat="1" ht="45" customHeight="1">
      <c r="A10" s="404">
        <v>2018</v>
      </c>
      <c r="B10" s="589">
        <v>3594</v>
      </c>
      <c r="C10" s="595">
        <v>3147</v>
      </c>
      <c r="D10" s="493">
        <v>460</v>
      </c>
      <c r="E10" s="493">
        <v>2260</v>
      </c>
      <c r="F10" s="595">
        <v>427</v>
      </c>
      <c r="G10" s="493">
        <v>1044</v>
      </c>
      <c r="H10" s="493">
        <v>447</v>
      </c>
      <c r="I10" s="595">
        <v>1044</v>
      </c>
      <c r="J10" s="493">
        <v>12</v>
      </c>
      <c r="K10" s="493">
        <v>99</v>
      </c>
      <c r="L10" s="493">
        <v>8</v>
      </c>
      <c r="M10" s="493">
        <v>3</v>
      </c>
      <c r="N10" s="493">
        <v>227</v>
      </c>
      <c r="O10" s="493">
        <v>29</v>
      </c>
      <c r="P10" s="493">
        <v>46</v>
      </c>
      <c r="Q10" s="597">
        <v>620</v>
      </c>
    </row>
    <row r="11" spans="1:21" s="313" customFormat="1" ht="13.5" customHeight="1">
      <c r="A11" s="1012" t="s">
        <v>443</v>
      </c>
      <c r="B11" s="1012"/>
      <c r="C11" s="1012"/>
      <c r="D11" s="1012"/>
      <c r="E11" s="1012"/>
      <c r="F11" s="1012"/>
      <c r="G11" s="1012"/>
      <c r="M11" s="1014" t="s">
        <v>520</v>
      </c>
      <c r="N11" s="820"/>
      <c r="O11" s="820"/>
      <c r="P11" s="820"/>
      <c r="Q11" s="820"/>
    </row>
  </sheetData>
  <mergeCells count="9">
    <mergeCell ref="A1:Q1"/>
    <mergeCell ref="A11:G11"/>
    <mergeCell ref="C3:F3"/>
    <mergeCell ref="I3:Q3"/>
    <mergeCell ref="G3:G4"/>
    <mergeCell ref="A3:A4"/>
    <mergeCell ref="B3:B4"/>
    <mergeCell ref="H3:H4"/>
    <mergeCell ref="M11:Q11"/>
  </mergeCells>
  <phoneticPr fontId="10" type="noConversion"/>
  <pageMargins left="0.38" right="0.22" top="0.98425196850393704" bottom="0.78740157480314965" header="0.62992125984251968" footer="0.51181102362204722"/>
  <pageSetup paperSize="9" scale="81" orientation="landscape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opLeftCell="A10" zoomScale="82" zoomScaleNormal="82" workbookViewId="0">
      <selection sqref="A1:N1"/>
    </sheetView>
  </sheetViews>
  <sheetFormatPr defaultRowHeight="13.5"/>
  <cols>
    <col min="1" max="2" width="10.77734375" style="10" customWidth="1"/>
    <col min="3" max="4" width="5.77734375" style="10" customWidth="1"/>
    <col min="5" max="5" width="10.77734375" style="10" customWidth="1"/>
    <col min="6" max="7" width="5.77734375" style="10" customWidth="1"/>
    <col min="8" max="14" width="10.77734375" style="10" customWidth="1"/>
    <col min="15" max="16384" width="8.88671875" style="10"/>
  </cols>
  <sheetData>
    <row r="1" spans="1:15" s="96" customFormat="1" ht="60" customHeight="1">
      <c r="A1" s="1015" t="s">
        <v>569</v>
      </c>
      <c r="B1" s="1015"/>
      <c r="C1" s="1015"/>
      <c r="D1" s="1015"/>
      <c r="E1" s="1015"/>
      <c r="F1" s="1015"/>
      <c r="G1" s="1015"/>
      <c r="H1" s="1015"/>
      <c r="I1" s="1015"/>
      <c r="J1" s="884"/>
      <c r="K1" s="884"/>
      <c r="L1" s="884"/>
      <c r="M1" s="884"/>
      <c r="N1" s="884"/>
    </row>
    <row r="2" spans="1:15" s="35" customFormat="1">
      <c r="H2" s="995"/>
      <c r="I2" s="995"/>
      <c r="M2" s="1017" t="s">
        <v>218</v>
      </c>
      <c r="N2" s="1017"/>
    </row>
    <row r="3" spans="1:15" s="35" customFormat="1" ht="30" customHeight="1">
      <c r="A3" s="1018" t="s">
        <v>184</v>
      </c>
      <c r="B3" s="1020" t="s">
        <v>187</v>
      </c>
      <c r="C3" s="1019"/>
      <c r="D3" s="1019"/>
      <c r="E3" s="1020" t="s">
        <v>185</v>
      </c>
      <c r="F3" s="1019"/>
      <c r="G3" s="1019"/>
      <c r="H3" s="1019" t="s">
        <v>188</v>
      </c>
      <c r="I3" s="1019" t="s">
        <v>196</v>
      </c>
      <c r="J3" s="1019"/>
      <c r="K3" s="1019"/>
      <c r="L3" s="1019"/>
      <c r="M3" s="1019"/>
      <c r="N3" s="1019"/>
    </row>
    <row r="4" spans="1:15" s="35" customFormat="1" ht="30" customHeight="1">
      <c r="A4" s="1018"/>
      <c r="B4" s="122"/>
      <c r="C4" s="121" t="s">
        <v>388</v>
      </c>
      <c r="D4" s="121" t="s">
        <v>392</v>
      </c>
      <c r="E4" s="122"/>
      <c r="F4" s="121" t="s">
        <v>388</v>
      </c>
      <c r="G4" s="121" t="s">
        <v>392</v>
      </c>
      <c r="H4" s="1018"/>
      <c r="I4" s="121" t="s">
        <v>36</v>
      </c>
      <c r="J4" s="121" t="s">
        <v>190</v>
      </c>
      <c r="K4" s="117" t="s">
        <v>191</v>
      </c>
      <c r="L4" s="117" t="s">
        <v>186</v>
      </c>
      <c r="M4" s="121" t="s">
        <v>189</v>
      </c>
      <c r="N4" s="117" t="s">
        <v>192</v>
      </c>
    </row>
    <row r="5" spans="1:15" s="35" customFormat="1" ht="45" customHeight="1">
      <c r="A5" s="221">
        <v>2013</v>
      </c>
      <c r="B5" s="220">
        <v>0</v>
      </c>
      <c r="C5" s="218"/>
      <c r="D5" s="218"/>
      <c r="E5" s="218">
        <v>0</v>
      </c>
      <c r="F5" s="218"/>
      <c r="G5" s="218"/>
      <c r="H5" s="218">
        <v>0</v>
      </c>
      <c r="I5" s="218">
        <v>0</v>
      </c>
      <c r="J5" s="218">
        <v>0</v>
      </c>
      <c r="K5" s="218">
        <v>0</v>
      </c>
      <c r="L5" s="218">
        <v>0</v>
      </c>
      <c r="M5" s="218">
        <v>0</v>
      </c>
      <c r="N5" s="219">
        <v>0</v>
      </c>
      <c r="O5" s="37"/>
    </row>
    <row r="6" spans="1:15" s="35" customFormat="1" ht="45" customHeight="1">
      <c r="A6" s="272">
        <v>2014</v>
      </c>
      <c r="B6" s="274">
        <v>0</v>
      </c>
      <c r="C6" s="275">
        <v>0</v>
      </c>
      <c r="D6" s="275">
        <v>0</v>
      </c>
      <c r="E6" s="275">
        <v>0</v>
      </c>
      <c r="F6" s="275">
        <v>0</v>
      </c>
      <c r="G6" s="275">
        <v>0</v>
      </c>
      <c r="H6" s="275">
        <v>0</v>
      </c>
      <c r="I6" s="275">
        <v>0</v>
      </c>
      <c r="J6" s="275">
        <v>0</v>
      </c>
      <c r="K6" s="275">
        <v>0</v>
      </c>
      <c r="L6" s="275">
        <v>0</v>
      </c>
      <c r="M6" s="275">
        <v>0</v>
      </c>
      <c r="N6" s="276">
        <v>0</v>
      </c>
      <c r="O6" s="37"/>
    </row>
    <row r="7" spans="1:15" s="35" customFormat="1" ht="45" customHeight="1">
      <c r="A7" s="221">
        <v>2015</v>
      </c>
      <c r="B7" s="274">
        <v>0</v>
      </c>
      <c r="C7" s="275">
        <v>0</v>
      </c>
      <c r="D7" s="275">
        <v>0</v>
      </c>
      <c r="E7" s="275">
        <v>0</v>
      </c>
      <c r="F7" s="275">
        <v>0</v>
      </c>
      <c r="G7" s="275">
        <v>0</v>
      </c>
      <c r="H7" s="275">
        <v>0</v>
      </c>
      <c r="I7" s="275">
        <v>0</v>
      </c>
      <c r="J7" s="275">
        <v>0</v>
      </c>
      <c r="K7" s="275">
        <v>0</v>
      </c>
      <c r="L7" s="275">
        <v>0</v>
      </c>
      <c r="M7" s="275">
        <v>0</v>
      </c>
      <c r="N7" s="276">
        <v>0</v>
      </c>
      <c r="O7" s="37"/>
    </row>
    <row r="8" spans="1:15" s="35" customFormat="1" ht="45" customHeight="1">
      <c r="A8" s="221">
        <v>2016</v>
      </c>
      <c r="B8" s="474">
        <v>0</v>
      </c>
      <c r="C8" s="449">
        <v>0</v>
      </c>
      <c r="D8" s="449">
        <v>0</v>
      </c>
      <c r="E8" s="449">
        <v>0</v>
      </c>
      <c r="F8" s="449">
        <v>0</v>
      </c>
      <c r="G8" s="449">
        <v>0</v>
      </c>
      <c r="H8" s="449">
        <v>0</v>
      </c>
      <c r="I8" s="449">
        <v>16200</v>
      </c>
      <c r="J8" s="449">
        <v>16200</v>
      </c>
      <c r="K8" s="449">
        <v>0</v>
      </c>
      <c r="L8" s="449">
        <v>0</v>
      </c>
      <c r="M8" s="449">
        <v>0</v>
      </c>
      <c r="N8" s="475">
        <v>0</v>
      </c>
      <c r="O8" s="37"/>
    </row>
    <row r="9" spans="1:15" s="35" customFormat="1" ht="45" customHeight="1">
      <c r="A9" s="682">
        <v>2017</v>
      </c>
      <c r="B9" s="683">
        <v>0</v>
      </c>
      <c r="C9" s="636">
        <v>0</v>
      </c>
      <c r="D9" s="636">
        <v>0</v>
      </c>
      <c r="E9" s="636">
        <v>0</v>
      </c>
      <c r="F9" s="636">
        <v>0</v>
      </c>
      <c r="G9" s="636">
        <v>0</v>
      </c>
      <c r="H9" s="636">
        <v>0</v>
      </c>
      <c r="I9" s="684">
        <v>0</v>
      </c>
      <c r="J9" s="684">
        <v>0</v>
      </c>
      <c r="K9" s="636">
        <v>0</v>
      </c>
      <c r="L9" s="636">
        <v>0</v>
      </c>
      <c r="M9" s="636">
        <v>0</v>
      </c>
      <c r="N9" s="685">
        <v>0</v>
      </c>
      <c r="O9" s="37"/>
    </row>
    <row r="10" spans="1:15" s="57" customFormat="1" ht="45" customHeight="1">
      <c r="A10" s="343">
        <v>2018</v>
      </c>
      <c r="B10" s="720">
        <v>0</v>
      </c>
      <c r="C10" s="721">
        <v>0</v>
      </c>
      <c r="D10" s="721">
        <v>0</v>
      </c>
      <c r="E10" s="721">
        <v>0</v>
      </c>
      <c r="F10" s="721">
        <v>0</v>
      </c>
      <c r="G10" s="721">
        <v>0</v>
      </c>
      <c r="H10" s="721">
        <v>0</v>
      </c>
      <c r="I10" s="722">
        <v>0</v>
      </c>
      <c r="J10" s="722">
        <v>0</v>
      </c>
      <c r="K10" s="721">
        <v>0</v>
      </c>
      <c r="L10" s="721">
        <v>0</v>
      </c>
      <c r="M10" s="721">
        <v>0</v>
      </c>
      <c r="N10" s="723">
        <v>0</v>
      </c>
      <c r="O10" s="55"/>
    </row>
    <row r="11" spans="1:15" s="35" customFormat="1" ht="15" customHeight="1">
      <c r="A11" s="1021" t="s">
        <v>523</v>
      </c>
      <c r="B11" s="1022"/>
      <c r="C11" s="1023"/>
      <c r="D11" s="120"/>
      <c r="H11" s="123"/>
      <c r="I11" s="123"/>
      <c r="M11" s="1016"/>
      <c r="N11" s="1016"/>
    </row>
    <row r="12" spans="1:15" s="35" customFormat="1"/>
  </sheetData>
  <mergeCells count="10">
    <mergeCell ref="A1:N1"/>
    <mergeCell ref="M11:N11"/>
    <mergeCell ref="M2:N2"/>
    <mergeCell ref="A3:A4"/>
    <mergeCell ref="H3:H4"/>
    <mergeCell ref="I3:N3"/>
    <mergeCell ref="E3:G3"/>
    <mergeCell ref="B3:D3"/>
    <mergeCell ref="H2:I2"/>
    <mergeCell ref="A11:C11"/>
  </mergeCells>
  <phoneticPr fontId="10" type="noConversion"/>
  <pageMargins left="0.39370078740157483" right="0.15748031496062992" top="0.74803149606299213" bottom="0.78740157480314965" header="0.62992125984251968" footer="0.51181102362204722"/>
  <pageSetup paperSize="9" scale="8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6"/>
  <sheetViews>
    <sheetView topLeftCell="A16" zoomScale="91" zoomScaleNormal="91" workbookViewId="0">
      <selection sqref="A1:Q1"/>
    </sheetView>
  </sheetViews>
  <sheetFormatPr defaultRowHeight="13.5"/>
  <cols>
    <col min="1" max="2" width="7.88671875" style="10" customWidth="1"/>
    <col min="3" max="3" width="7.44140625" style="10" customWidth="1"/>
    <col min="4" max="4" width="6.21875" style="10" customWidth="1"/>
    <col min="5" max="5" width="7.44140625" style="10" customWidth="1"/>
    <col min="6" max="7" width="7.5546875" style="10" customWidth="1"/>
    <col min="8" max="10" width="7.88671875" style="10" customWidth="1"/>
    <col min="11" max="11" width="8.44140625" style="10" customWidth="1"/>
    <col min="12" max="12" width="9" style="10" customWidth="1"/>
    <col min="13" max="13" width="7.33203125" style="10" customWidth="1"/>
    <col min="14" max="17" width="7.88671875" style="10" customWidth="1"/>
    <col min="18" max="20" width="7.6640625" style="10" customWidth="1"/>
    <col min="21" max="21" width="7.77734375" style="10" customWidth="1"/>
    <col min="22" max="23" width="7.6640625" style="10" customWidth="1"/>
    <col min="24" max="16384" width="8.88671875" style="10"/>
  </cols>
  <sheetData>
    <row r="1" spans="1:19" s="96" customFormat="1" ht="60" customHeight="1">
      <c r="A1" s="1025" t="s">
        <v>570</v>
      </c>
      <c r="B1" s="1025"/>
      <c r="C1" s="1025"/>
      <c r="D1" s="1025"/>
      <c r="E1" s="1025"/>
      <c r="F1" s="1025"/>
      <c r="G1" s="1025"/>
      <c r="H1" s="1025"/>
      <c r="I1" s="884"/>
      <c r="J1" s="884"/>
      <c r="K1" s="884"/>
      <c r="L1" s="884"/>
      <c r="M1" s="884"/>
      <c r="N1" s="884"/>
      <c r="O1" s="884"/>
      <c r="P1" s="884"/>
      <c r="Q1" s="856"/>
    </row>
    <row r="2" spans="1:19" s="35" customFormat="1">
      <c r="K2" s="1016"/>
      <c r="L2" s="1016"/>
      <c r="M2" s="1016"/>
      <c r="P2" s="1017" t="s">
        <v>211</v>
      </c>
      <c r="Q2" s="760"/>
    </row>
    <row r="3" spans="1:19" s="35" customFormat="1" ht="39.950000000000003" customHeight="1">
      <c r="A3" s="223" t="s">
        <v>145</v>
      </c>
      <c r="B3" s="224" t="s">
        <v>93</v>
      </c>
      <c r="C3" s="225" t="s">
        <v>373</v>
      </c>
      <c r="D3" s="226" t="s">
        <v>324</v>
      </c>
      <c r="E3" s="227" t="s">
        <v>146</v>
      </c>
      <c r="F3" s="227" t="s">
        <v>368</v>
      </c>
      <c r="G3" s="228" t="s">
        <v>369</v>
      </c>
      <c r="H3" s="227" t="s">
        <v>371</v>
      </c>
      <c r="I3" s="227" t="s">
        <v>381</v>
      </c>
      <c r="J3" s="225" t="s">
        <v>143</v>
      </c>
      <c r="K3" s="228" t="s">
        <v>147</v>
      </c>
      <c r="L3" s="227" t="s">
        <v>148</v>
      </c>
      <c r="M3" s="227" t="s">
        <v>374</v>
      </c>
      <c r="N3" s="228" t="s">
        <v>370</v>
      </c>
      <c r="O3" s="226" t="s">
        <v>144</v>
      </c>
      <c r="P3" s="224" t="s">
        <v>142</v>
      </c>
      <c r="Q3" s="226" t="s">
        <v>141</v>
      </c>
    </row>
    <row r="4" spans="1:19" s="55" customFormat="1" ht="27" customHeight="1">
      <c r="A4" s="221">
        <v>2013</v>
      </c>
      <c r="B4" s="222">
        <v>6174</v>
      </c>
      <c r="C4" s="235">
        <v>295</v>
      </c>
      <c r="D4" s="235">
        <v>1</v>
      </c>
      <c r="E4" s="232">
        <v>4491</v>
      </c>
      <c r="F4" s="232">
        <v>13</v>
      </c>
      <c r="G4" s="232">
        <v>119</v>
      </c>
      <c r="H4" s="232">
        <v>31</v>
      </c>
      <c r="I4" s="232">
        <v>15</v>
      </c>
      <c r="J4" s="232">
        <v>23</v>
      </c>
      <c r="K4" s="232">
        <v>97</v>
      </c>
      <c r="L4" s="232">
        <v>200</v>
      </c>
      <c r="M4" s="232">
        <v>3</v>
      </c>
      <c r="N4" s="232">
        <v>20</v>
      </c>
      <c r="O4" s="232">
        <v>176</v>
      </c>
      <c r="P4" s="232">
        <v>93</v>
      </c>
      <c r="Q4" s="236">
        <v>40</v>
      </c>
    </row>
    <row r="5" spans="1:19" s="55" customFormat="1" ht="27" customHeight="1">
      <c r="A5" s="272">
        <v>2014</v>
      </c>
      <c r="B5" s="277">
        <v>8132</v>
      </c>
      <c r="C5" s="235">
        <v>295</v>
      </c>
      <c r="D5" s="235">
        <v>1</v>
      </c>
      <c r="E5" s="232">
        <v>6200</v>
      </c>
      <c r="F5" s="232">
        <v>18</v>
      </c>
      <c r="G5" s="232">
        <v>124</v>
      </c>
      <c r="H5" s="232">
        <v>31</v>
      </c>
      <c r="I5" s="232">
        <v>24</v>
      </c>
      <c r="J5" s="232">
        <v>23</v>
      </c>
      <c r="K5" s="232">
        <v>100</v>
      </c>
      <c r="L5" s="232">
        <v>236</v>
      </c>
      <c r="M5" s="232">
        <v>2</v>
      </c>
      <c r="N5" s="232">
        <v>20</v>
      </c>
      <c r="O5" s="232">
        <v>180</v>
      </c>
      <c r="P5" s="232">
        <v>90</v>
      </c>
      <c r="Q5" s="236">
        <v>37</v>
      </c>
    </row>
    <row r="6" spans="1:19" s="55" customFormat="1" ht="27" customHeight="1">
      <c r="A6" s="221">
        <v>2015</v>
      </c>
      <c r="B6" s="222">
        <v>8573</v>
      </c>
      <c r="C6" s="235">
        <v>297</v>
      </c>
      <c r="D6" s="235">
        <v>1</v>
      </c>
      <c r="E6" s="232">
        <v>6575</v>
      </c>
      <c r="F6" s="232">
        <v>20</v>
      </c>
      <c r="G6" s="232">
        <v>121</v>
      </c>
      <c r="H6" s="232">
        <v>31</v>
      </c>
      <c r="I6" s="232">
        <v>23</v>
      </c>
      <c r="J6" s="232">
        <v>22</v>
      </c>
      <c r="K6" s="232">
        <v>99</v>
      </c>
      <c r="L6" s="232">
        <v>247</v>
      </c>
      <c r="M6" s="232">
        <v>2</v>
      </c>
      <c r="N6" s="232">
        <v>20</v>
      </c>
      <c r="O6" s="232">
        <v>181</v>
      </c>
      <c r="P6" s="232">
        <v>84</v>
      </c>
      <c r="Q6" s="236">
        <v>35</v>
      </c>
    </row>
    <row r="7" spans="1:19" s="37" customFormat="1" ht="27" customHeight="1">
      <c r="A7" s="221">
        <v>2016</v>
      </c>
      <c r="B7" s="593">
        <v>8619</v>
      </c>
      <c r="C7" s="235">
        <v>300</v>
      </c>
      <c r="D7" s="235">
        <v>1</v>
      </c>
      <c r="E7" s="232">
        <v>6515</v>
      </c>
      <c r="F7" s="232">
        <v>19</v>
      </c>
      <c r="G7" s="232">
        <v>122</v>
      </c>
      <c r="H7" s="232">
        <v>29</v>
      </c>
      <c r="I7" s="232">
        <v>24</v>
      </c>
      <c r="J7" s="232">
        <v>22</v>
      </c>
      <c r="K7" s="232">
        <v>103</v>
      </c>
      <c r="L7" s="232">
        <v>253</v>
      </c>
      <c r="M7" s="232">
        <v>3</v>
      </c>
      <c r="N7" s="232">
        <v>20</v>
      </c>
      <c r="O7" s="232">
        <v>180</v>
      </c>
      <c r="P7" s="232">
        <v>80</v>
      </c>
      <c r="Q7" s="236">
        <v>34</v>
      </c>
      <c r="R7" s="468"/>
      <c r="S7" s="468"/>
    </row>
    <row r="8" spans="1:19" s="37" customFormat="1" ht="27" customHeight="1">
      <c r="A8" s="272">
        <v>2017</v>
      </c>
      <c r="B8" s="658">
        <v>8800</v>
      </c>
      <c r="C8" s="659">
        <v>300</v>
      </c>
      <c r="D8" s="659">
        <v>1</v>
      </c>
      <c r="E8" s="686">
        <v>6570</v>
      </c>
      <c r="F8" s="686">
        <v>19</v>
      </c>
      <c r="G8" s="686">
        <v>122</v>
      </c>
      <c r="H8" s="686">
        <v>29</v>
      </c>
      <c r="I8" s="686">
        <v>25</v>
      </c>
      <c r="J8" s="686">
        <v>20</v>
      </c>
      <c r="K8" s="686">
        <v>104</v>
      </c>
      <c r="L8" s="686">
        <v>258</v>
      </c>
      <c r="M8" s="686">
        <v>3</v>
      </c>
      <c r="N8" s="686">
        <v>20</v>
      </c>
      <c r="O8" s="686">
        <v>180</v>
      </c>
      <c r="P8" s="686">
        <v>75</v>
      </c>
      <c r="Q8" s="687">
        <v>33</v>
      </c>
      <c r="R8" s="468"/>
      <c r="S8" s="468"/>
    </row>
    <row r="9" spans="1:19" s="55" customFormat="1" ht="27" customHeight="1">
      <c r="A9" s="349">
        <v>2018</v>
      </c>
      <c r="B9" s="594">
        <v>8785</v>
      </c>
      <c r="C9" s="595">
        <v>308</v>
      </c>
      <c r="D9" s="595">
        <v>1</v>
      </c>
      <c r="E9" s="616">
        <v>6494</v>
      </c>
      <c r="F9" s="616">
        <v>24</v>
      </c>
      <c r="G9" s="616">
        <v>121</v>
      </c>
      <c r="H9" s="616">
        <v>28</v>
      </c>
      <c r="I9" s="616">
        <v>22</v>
      </c>
      <c r="J9" s="616">
        <v>21</v>
      </c>
      <c r="K9" s="616">
        <v>103</v>
      </c>
      <c r="L9" s="616">
        <v>257</v>
      </c>
      <c r="M9" s="616">
        <v>3</v>
      </c>
      <c r="N9" s="616">
        <v>20</v>
      </c>
      <c r="O9" s="616">
        <v>181</v>
      </c>
      <c r="P9" s="616">
        <v>91</v>
      </c>
      <c r="Q9" s="617">
        <v>29</v>
      </c>
      <c r="R9" s="56"/>
      <c r="S9" s="56"/>
    </row>
    <row r="10" spans="1:19" s="35" customFormat="1" ht="26.1" customHeight="1">
      <c r="K10" s="58"/>
      <c r="L10" s="58"/>
      <c r="M10" s="58"/>
    </row>
    <row r="11" spans="1:19" s="35" customFormat="1" ht="53.25" customHeight="1">
      <c r="A11" s="223" t="s">
        <v>145</v>
      </c>
      <c r="B11" s="224" t="s">
        <v>149</v>
      </c>
      <c r="C11" s="227" t="s">
        <v>150</v>
      </c>
      <c r="D11" s="229" t="s">
        <v>153</v>
      </c>
      <c r="E11" s="227" t="s">
        <v>380</v>
      </c>
      <c r="F11" s="228" t="s">
        <v>152</v>
      </c>
      <c r="G11" s="227" t="s">
        <v>379</v>
      </c>
      <c r="H11" s="227" t="s">
        <v>378</v>
      </c>
      <c r="I11" s="227" t="s">
        <v>376</v>
      </c>
      <c r="J11" s="227" t="s">
        <v>375</v>
      </c>
      <c r="K11" s="229" t="s">
        <v>377</v>
      </c>
      <c r="L11" s="227" t="s">
        <v>151</v>
      </c>
      <c r="M11" s="225" t="s">
        <v>372</v>
      </c>
      <c r="N11" s="225" t="s">
        <v>154</v>
      </c>
      <c r="O11" s="228" t="s">
        <v>155</v>
      </c>
      <c r="P11" s="227" t="s">
        <v>156</v>
      </c>
      <c r="Q11" s="228" t="s">
        <v>157</v>
      </c>
    </row>
    <row r="12" spans="1:19" s="55" customFormat="1" ht="27" customHeight="1">
      <c r="A12" s="221">
        <v>2013</v>
      </c>
      <c r="B12" s="231">
        <v>24</v>
      </c>
      <c r="C12" s="232">
        <v>25</v>
      </c>
      <c r="D12" s="233">
        <v>92</v>
      </c>
      <c r="E12" s="233">
        <v>33</v>
      </c>
      <c r="F12" s="233">
        <v>2</v>
      </c>
      <c r="G12" s="233">
        <v>6</v>
      </c>
      <c r="H12" s="233">
        <v>4</v>
      </c>
      <c r="I12" s="233">
        <v>9</v>
      </c>
      <c r="J12" s="233">
        <v>0</v>
      </c>
      <c r="K12" s="233">
        <v>1</v>
      </c>
      <c r="L12" s="233">
        <v>5</v>
      </c>
      <c r="M12" s="233">
        <v>1</v>
      </c>
      <c r="N12" s="233">
        <v>6</v>
      </c>
      <c r="O12" s="233">
        <v>2</v>
      </c>
      <c r="P12" s="233">
        <v>7</v>
      </c>
      <c r="Q12" s="234">
        <v>340</v>
      </c>
    </row>
    <row r="13" spans="1:19" s="55" customFormat="1" ht="27" customHeight="1">
      <c r="A13" s="272">
        <v>2014</v>
      </c>
      <c r="B13" s="278">
        <v>21</v>
      </c>
      <c r="C13" s="232">
        <v>54</v>
      </c>
      <c r="D13" s="233">
        <v>88</v>
      </c>
      <c r="E13" s="233">
        <v>36</v>
      </c>
      <c r="F13" s="233">
        <v>18</v>
      </c>
      <c r="G13" s="233">
        <v>8</v>
      </c>
      <c r="H13" s="233">
        <v>6</v>
      </c>
      <c r="I13" s="233">
        <v>11</v>
      </c>
      <c r="J13" s="233">
        <v>0</v>
      </c>
      <c r="K13" s="233">
        <v>2</v>
      </c>
      <c r="L13" s="233">
        <v>6</v>
      </c>
      <c r="M13" s="233">
        <v>1</v>
      </c>
      <c r="N13" s="233">
        <v>8</v>
      </c>
      <c r="O13" s="233">
        <v>2</v>
      </c>
      <c r="P13" s="233">
        <v>7</v>
      </c>
      <c r="Q13" s="234">
        <v>483</v>
      </c>
    </row>
    <row r="14" spans="1:19" s="55" customFormat="1" ht="27" customHeight="1">
      <c r="A14" s="221">
        <v>2015</v>
      </c>
      <c r="B14" s="231">
        <v>22</v>
      </c>
      <c r="C14" s="232">
        <v>48</v>
      </c>
      <c r="D14" s="233">
        <v>86</v>
      </c>
      <c r="E14" s="233">
        <v>36</v>
      </c>
      <c r="F14" s="233">
        <v>8</v>
      </c>
      <c r="G14" s="233">
        <v>8</v>
      </c>
      <c r="H14" s="233">
        <v>6</v>
      </c>
      <c r="I14" s="233">
        <v>11</v>
      </c>
      <c r="J14" s="233">
        <v>0</v>
      </c>
      <c r="K14" s="233">
        <v>2</v>
      </c>
      <c r="L14" s="233">
        <v>6</v>
      </c>
      <c r="M14" s="233">
        <v>1</v>
      </c>
      <c r="N14" s="233">
        <v>10</v>
      </c>
      <c r="O14" s="233">
        <v>2</v>
      </c>
      <c r="P14" s="233">
        <v>7</v>
      </c>
      <c r="Q14" s="234">
        <v>562</v>
      </c>
    </row>
    <row r="15" spans="1:19" s="37" customFormat="1" ht="27" customHeight="1">
      <c r="A15" s="221">
        <v>2016</v>
      </c>
      <c r="B15" s="231">
        <v>20</v>
      </c>
      <c r="C15" s="232">
        <v>47</v>
      </c>
      <c r="D15" s="233">
        <v>81</v>
      </c>
      <c r="E15" s="233">
        <v>35</v>
      </c>
      <c r="F15" s="233">
        <v>8</v>
      </c>
      <c r="G15" s="233">
        <v>8</v>
      </c>
      <c r="H15" s="233">
        <v>8</v>
      </c>
      <c r="I15" s="233">
        <v>10</v>
      </c>
      <c r="J15" s="233">
        <v>0</v>
      </c>
      <c r="K15" s="233">
        <v>2</v>
      </c>
      <c r="L15" s="233">
        <v>5</v>
      </c>
      <c r="M15" s="233">
        <v>1</v>
      </c>
      <c r="N15" s="233">
        <v>10</v>
      </c>
      <c r="O15" s="233">
        <v>2</v>
      </c>
      <c r="P15" s="233">
        <v>6</v>
      </c>
      <c r="Q15" s="234">
        <v>671</v>
      </c>
      <c r="S15" s="468"/>
    </row>
    <row r="16" spans="1:19" s="37" customFormat="1" ht="27" customHeight="1">
      <c r="A16" s="272">
        <v>2017</v>
      </c>
      <c r="B16" s="688">
        <v>21</v>
      </c>
      <c r="C16" s="686">
        <v>47</v>
      </c>
      <c r="D16" s="689">
        <v>79</v>
      </c>
      <c r="E16" s="689">
        <v>35</v>
      </c>
      <c r="F16" s="689">
        <v>10</v>
      </c>
      <c r="G16" s="689">
        <v>8</v>
      </c>
      <c r="H16" s="689">
        <v>8</v>
      </c>
      <c r="I16" s="689">
        <v>10</v>
      </c>
      <c r="J16" s="689">
        <v>0</v>
      </c>
      <c r="K16" s="689">
        <v>2</v>
      </c>
      <c r="L16" s="689">
        <v>5</v>
      </c>
      <c r="M16" s="689">
        <v>1</v>
      </c>
      <c r="N16" s="689">
        <v>10</v>
      </c>
      <c r="O16" s="689">
        <v>2</v>
      </c>
      <c r="P16" s="689">
        <v>6</v>
      </c>
      <c r="Q16" s="690">
        <v>797</v>
      </c>
      <c r="S16" s="468"/>
    </row>
    <row r="17" spans="1:74" s="55" customFormat="1" ht="27" customHeight="1">
      <c r="A17" s="349">
        <v>2018</v>
      </c>
      <c r="B17" s="618">
        <v>21</v>
      </c>
      <c r="C17" s="616">
        <v>46</v>
      </c>
      <c r="D17" s="619">
        <v>77</v>
      </c>
      <c r="E17" s="619">
        <v>30</v>
      </c>
      <c r="F17" s="619">
        <v>10</v>
      </c>
      <c r="G17" s="619">
        <v>8</v>
      </c>
      <c r="H17" s="619">
        <v>9</v>
      </c>
      <c r="I17" s="619">
        <v>12</v>
      </c>
      <c r="J17" s="619">
        <v>0</v>
      </c>
      <c r="K17" s="619">
        <v>2</v>
      </c>
      <c r="L17" s="619">
        <v>5</v>
      </c>
      <c r="M17" s="619">
        <v>1</v>
      </c>
      <c r="N17" s="619">
        <v>10</v>
      </c>
      <c r="O17" s="619">
        <v>2</v>
      </c>
      <c r="P17" s="619">
        <v>8</v>
      </c>
      <c r="Q17" s="620">
        <v>841</v>
      </c>
      <c r="S17" s="56"/>
    </row>
    <row r="18" spans="1:74" s="313" customFormat="1" ht="16.5" customHeight="1">
      <c r="A18" s="1024" t="s">
        <v>521</v>
      </c>
      <c r="B18" s="1024"/>
      <c r="C18" s="1024"/>
      <c r="E18" s="315"/>
      <c r="F18" s="315"/>
      <c r="G18" s="315"/>
      <c r="H18" s="316"/>
      <c r="O18" s="1014"/>
      <c r="P18" s="1014"/>
    </row>
    <row r="19" spans="1:74" s="309" customFormat="1">
      <c r="A19" s="309" t="s">
        <v>444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  <c r="AW19" s="318"/>
      <c r="AX19" s="318"/>
      <c r="AY19" s="318"/>
      <c r="AZ19" s="318"/>
      <c r="BA19" s="318"/>
      <c r="BB19" s="318"/>
      <c r="BC19" s="318"/>
      <c r="BD19" s="318"/>
      <c r="BE19" s="318"/>
      <c r="BF19" s="318"/>
      <c r="BG19" s="318"/>
      <c r="BH19" s="318"/>
      <c r="BI19" s="318"/>
      <c r="BJ19" s="318"/>
      <c r="BK19" s="318"/>
      <c r="BL19" s="318"/>
      <c r="BM19" s="318"/>
      <c r="BN19" s="318"/>
      <c r="BO19" s="318"/>
      <c r="BP19" s="319"/>
      <c r="BQ19" s="319"/>
      <c r="BR19" s="319"/>
      <c r="BS19" s="319"/>
      <c r="BT19" s="319"/>
      <c r="BU19" s="319"/>
      <c r="BV19" s="319"/>
    </row>
    <row r="20" spans="1:74" s="309" customFormat="1">
      <c r="A20" s="309" t="s">
        <v>382</v>
      </c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  <c r="AW20" s="319"/>
      <c r="AX20" s="319"/>
      <c r="AY20" s="319"/>
      <c r="AZ20" s="319"/>
      <c r="BA20" s="319"/>
      <c r="BB20" s="319"/>
      <c r="BC20" s="319"/>
      <c r="BD20" s="319"/>
      <c r="BE20" s="319"/>
      <c r="BF20" s="319"/>
      <c r="BG20" s="319"/>
      <c r="BH20" s="319"/>
      <c r="BI20" s="319"/>
      <c r="BJ20" s="319"/>
      <c r="BK20" s="319"/>
      <c r="BL20" s="319"/>
      <c r="BM20" s="319"/>
      <c r="BN20" s="319"/>
      <c r="BO20" s="319"/>
      <c r="BP20" s="319"/>
      <c r="BQ20" s="319"/>
      <c r="BR20" s="319"/>
      <c r="BS20" s="319"/>
      <c r="BT20" s="319"/>
      <c r="BU20" s="319"/>
      <c r="BV20" s="319"/>
    </row>
    <row r="21" spans="1:74" s="309" customFormat="1">
      <c r="A21" s="309" t="s">
        <v>383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318"/>
      <c r="AB21" s="318"/>
      <c r="AC21" s="318"/>
      <c r="AD21" s="318"/>
      <c r="AE21" s="318"/>
      <c r="AF21" s="318"/>
      <c r="AG21" s="318"/>
      <c r="AH21" s="318"/>
      <c r="AI21" s="318"/>
      <c r="AJ21" s="318"/>
      <c r="AK21" s="318"/>
      <c r="AL21" s="318"/>
      <c r="AM21" s="318"/>
      <c r="AN21" s="318"/>
      <c r="AO21" s="318"/>
      <c r="AP21" s="318"/>
      <c r="AQ21" s="318"/>
      <c r="AR21" s="318"/>
      <c r="AS21" s="318"/>
      <c r="AT21" s="318"/>
      <c r="AU21" s="318"/>
      <c r="AV21" s="318"/>
      <c r="AW21" s="318"/>
      <c r="AX21" s="318"/>
      <c r="AY21" s="318"/>
      <c r="AZ21" s="318"/>
      <c r="BA21" s="318"/>
      <c r="BB21" s="318"/>
      <c r="BC21" s="318"/>
      <c r="BD21" s="318"/>
      <c r="BE21" s="318"/>
      <c r="BF21" s="318"/>
      <c r="BG21" s="318"/>
      <c r="BH21" s="318"/>
      <c r="BI21" s="318"/>
      <c r="BJ21" s="318"/>
      <c r="BK21" s="318"/>
      <c r="BL21" s="318"/>
      <c r="BM21" s="318"/>
      <c r="BN21" s="318"/>
      <c r="BO21" s="318"/>
      <c r="BP21" s="319"/>
      <c r="BQ21" s="319"/>
      <c r="BR21" s="319"/>
      <c r="BS21" s="319"/>
      <c r="BT21" s="319"/>
      <c r="BU21" s="319"/>
      <c r="BV21" s="319"/>
    </row>
    <row r="22" spans="1:74" s="309" customFormat="1">
      <c r="A22" s="309" t="s">
        <v>384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318"/>
      <c r="AB22" s="318"/>
      <c r="AC22" s="318"/>
      <c r="AD22" s="318"/>
      <c r="AE22" s="318"/>
      <c r="AF22" s="318"/>
      <c r="AG22" s="318"/>
      <c r="AH22" s="318"/>
      <c r="AI22" s="318"/>
      <c r="AJ22" s="318"/>
      <c r="AK22" s="318"/>
      <c r="AL22" s="318"/>
      <c r="AM22" s="318"/>
      <c r="AN22" s="318"/>
      <c r="AO22" s="318"/>
      <c r="AP22" s="318"/>
      <c r="AQ22" s="318"/>
      <c r="AR22" s="318"/>
      <c r="AS22" s="318"/>
      <c r="AT22" s="318"/>
      <c r="AU22" s="318"/>
      <c r="AV22" s="318"/>
      <c r="AW22" s="318"/>
      <c r="AX22" s="318"/>
      <c r="AY22" s="318"/>
      <c r="AZ22" s="318"/>
      <c r="BA22" s="318"/>
      <c r="BB22" s="318"/>
      <c r="BC22" s="318"/>
      <c r="BD22" s="318"/>
      <c r="BE22" s="318"/>
      <c r="BF22" s="318"/>
      <c r="BG22" s="318"/>
      <c r="BH22" s="318"/>
      <c r="BI22" s="318"/>
      <c r="BJ22" s="318"/>
      <c r="BK22" s="318"/>
      <c r="BL22" s="318"/>
      <c r="BM22" s="318"/>
      <c r="BN22" s="318"/>
      <c r="BO22" s="318"/>
      <c r="BP22" s="319"/>
      <c r="BQ22" s="319"/>
      <c r="BR22" s="319"/>
      <c r="BS22" s="319"/>
      <c r="BT22" s="319"/>
      <c r="BU22" s="319"/>
      <c r="BV22" s="319"/>
    </row>
    <row r="23" spans="1:74" s="309" customFormat="1">
      <c r="A23" s="309" t="s">
        <v>385</v>
      </c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  <c r="AA23" s="319"/>
      <c r="AB23" s="319"/>
      <c r="AC23" s="319"/>
      <c r="AD23" s="319"/>
      <c r="AE23" s="319"/>
      <c r="AF23" s="319"/>
      <c r="AG23" s="319"/>
      <c r="AH23" s="319"/>
      <c r="AI23" s="319"/>
      <c r="AJ23" s="319"/>
      <c r="AK23" s="319"/>
      <c r="AL23" s="319"/>
      <c r="AM23" s="319"/>
      <c r="AN23" s="319"/>
      <c r="AO23" s="319"/>
      <c r="AP23" s="319"/>
      <c r="AQ23" s="319"/>
      <c r="AR23" s="319"/>
      <c r="AS23" s="319"/>
      <c r="AT23" s="319"/>
      <c r="AU23" s="319"/>
      <c r="AV23" s="319"/>
      <c r="AW23" s="319"/>
      <c r="AX23" s="319"/>
      <c r="AY23" s="319"/>
      <c r="AZ23" s="319"/>
      <c r="BA23" s="319"/>
      <c r="BB23" s="319"/>
      <c r="BC23" s="319"/>
      <c r="BD23" s="319"/>
      <c r="BE23" s="319"/>
      <c r="BF23" s="319"/>
      <c r="BG23" s="319"/>
      <c r="BH23" s="319"/>
      <c r="BI23" s="319"/>
      <c r="BJ23" s="319"/>
      <c r="BK23" s="319"/>
      <c r="BL23" s="319"/>
      <c r="BM23" s="319"/>
      <c r="BN23" s="319"/>
      <c r="BO23" s="319"/>
      <c r="BP23" s="319"/>
      <c r="BQ23" s="319"/>
      <c r="BR23" s="319"/>
      <c r="BS23" s="319"/>
      <c r="BT23" s="319"/>
      <c r="BU23" s="319"/>
      <c r="BV23" s="319"/>
    </row>
    <row r="24" spans="1:74" s="309" customFormat="1">
      <c r="A24" s="309" t="s">
        <v>386</v>
      </c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319"/>
      <c r="AK24" s="319"/>
      <c r="AL24" s="319"/>
      <c r="AM24" s="319"/>
      <c r="AN24" s="319"/>
      <c r="AO24" s="319"/>
      <c r="AP24" s="319"/>
      <c r="AQ24" s="319"/>
      <c r="AR24" s="319"/>
      <c r="AS24" s="319"/>
      <c r="AT24" s="319"/>
      <c r="AU24" s="319"/>
      <c r="AV24" s="319"/>
      <c r="AW24" s="319"/>
      <c r="AX24" s="319"/>
      <c r="AY24" s="319"/>
      <c r="AZ24" s="319"/>
      <c r="BA24" s="319"/>
      <c r="BB24" s="319"/>
      <c r="BC24" s="319"/>
      <c r="BD24" s="319"/>
      <c r="BE24" s="319"/>
      <c r="BF24" s="319"/>
      <c r="BG24" s="319"/>
      <c r="BH24" s="319"/>
      <c r="BI24" s="319"/>
      <c r="BJ24" s="319"/>
      <c r="BK24" s="319"/>
      <c r="BL24" s="319"/>
      <c r="BM24" s="319"/>
      <c r="BN24" s="319"/>
      <c r="BO24" s="319"/>
      <c r="BP24" s="319"/>
      <c r="BQ24" s="319"/>
      <c r="BR24" s="319"/>
      <c r="BS24" s="319"/>
      <c r="BT24" s="319"/>
      <c r="BU24" s="319"/>
      <c r="BV24" s="319"/>
    </row>
    <row r="25" spans="1:74" s="309" customFormat="1">
      <c r="A25" s="309" t="s">
        <v>445</v>
      </c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19"/>
      <c r="AM25" s="319"/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19"/>
      <c r="AY25" s="319"/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19"/>
      <c r="BK25" s="319"/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19"/>
    </row>
    <row r="26" spans="1:74" s="309" customFormat="1">
      <c r="A26" s="309" t="s">
        <v>387</v>
      </c>
      <c r="O26" s="319"/>
      <c r="P26" s="319"/>
      <c r="Q26" s="319"/>
      <c r="R26" s="319"/>
      <c r="S26" s="319"/>
      <c r="T26" s="319"/>
      <c r="U26" s="319"/>
      <c r="V26" s="319"/>
      <c r="W26" s="319"/>
      <c r="X26" s="319"/>
      <c r="Y26" s="319"/>
      <c r="Z26" s="319"/>
      <c r="AA26" s="319"/>
      <c r="AB26" s="319"/>
      <c r="AC26" s="319"/>
      <c r="AD26" s="319"/>
      <c r="AE26" s="319"/>
      <c r="AF26" s="319"/>
      <c r="AG26" s="319"/>
      <c r="AH26" s="319"/>
      <c r="AI26" s="319"/>
      <c r="AJ26" s="319"/>
      <c r="AK26" s="319"/>
      <c r="AL26" s="319"/>
      <c r="AM26" s="319"/>
      <c r="AN26" s="319"/>
      <c r="AO26" s="319"/>
      <c r="AP26" s="319"/>
      <c r="AQ26" s="319"/>
      <c r="AR26" s="319"/>
      <c r="AS26" s="319"/>
      <c r="AT26" s="319"/>
      <c r="AU26" s="319"/>
      <c r="AV26" s="319"/>
      <c r="AW26" s="319"/>
      <c r="AX26" s="319"/>
      <c r="AY26" s="319"/>
      <c r="AZ26" s="319"/>
      <c r="BA26" s="319"/>
      <c r="BB26" s="319"/>
      <c r="BC26" s="319"/>
      <c r="BD26" s="319"/>
      <c r="BE26" s="319"/>
      <c r="BF26" s="319"/>
      <c r="BG26" s="319"/>
      <c r="BH26" s="319"/>
      <c r="BI26" s="319"/>
      <c r="BJ26" s="319"/>
      <c r="BK26" s="319"/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19"/>
    </row>
  </sheetData>
  <mergeCells count="5">
    <mergeCell ref="O18:P18"/>
    <mergeCell ref="K2:M2"/>
    <mergeCell ref="A18:C18"/>
    <mergeCell ref="A1:Q1"/>
    <mergeCell ref="P2:Q2"/>
  </mergeCells>
  <phoneticPr fontId="10" type="noConversion"/>
  <dataValidations count="1">
    <dataValidation type="whole" operator="greaterThanOrEqual" allowBlank="1" showInputMessage="1" showErrorMessage="1" errorTitle="숫자 입력란~~~~~~~" sqref="E4:Q9 B12:Q17">
      <formula1>0</formula1>
    </dataValidation>
  </dataValidations>
  <pageMargins left="0.28000000000000003" right="0.2" top="0.48" bottom="0.26" header="0.38" footer="0.17"/>
  <pageSetup paperSize="9" scale="84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A7" zoomScale="82" zoomScaleNormal="82" workbookViewId="0">
      <selection sqref="A1:Q1"/>
    </sheetView>
  </sheetViews>
  <sheetFormatPr defaultRowHeight="13.5"/>
  <cols>
    <col min="1" max="1" width="10.77734375" style="65" customWidth="1"/>
    <col min="2" max="2" width="8.77734375" style="64" customWidth="1"/>
    <col min="3" max="3" width="7.5546875" style="64" customWidth="1"/>
    <col min="4" max="5" width="8.77734375" style="64" customWidth="1"/>
    <col min="6" max="6" width="7.6640625" style="64" customWidth="1"/>
    <col min="7" max="7" width="7.21875" style="64" customWidth="1"/>
    <col min="8" max="8" width="8" style="64" customWidth="1"/>
    <col min="9" max="14" width="8.77734375" style="64" customWidth="1"/>
    <col min="15" max="15" width="7.88671875" style="64" customWidth="1"/>
    <col min="16" max="16" width="7.44140625" style="64" customWidth="1"/>
    <col min="17" max="17" width="8.77734375" style="64" customWidth="1"/>
    <col min="18" max="16384" width="8.88671875" style="64"/>
  </cols>
  <sheetData>
    <row r="1" spans="1:18" s="95" customFormat="1" ht="63" customHeight="1">
      <c r="A1" s="1030" t="s">
        <v>571</v>
      </c>
      <c r="B1" s="1031"/>
      <c r="C1" s="1031"/>
      <c r="D1" s="1031"/>
      <c r="E1" s="1031"/>
      <c r="F1" s="1031"/>
      <c r="G1" s="1031"/>
      <c r="H1" s="1031"/>
      <c r="I1" s="1032"/>
      <c r="J1" s="1032"/>
      <c r="K1" s="1032"/>
      <c r="L1" s="1032"/>
      <c r="M1" s="1032"/>
      <c r="N1" s="1032"/>
      <c r="O1" s="1032"/>
      <c r="P1" s="1032"/>
      <c r="Q1" s="1032"/>
    </row>
    <row r="2" spans="1:18" s="61" customFormat="1" ht="18.75" customHeight="1">
      <c r="A2" s="66"/>
      <c r="G2" s="1026"/>
      <c r="H2" s="1026"/>
      <c r="P2" s="1026" t="s">
        <v>211</v>
      </c>
      <c r="Q2" s="1026"/>
    </row>
    <row r="3" spans="1:18" s="61" customFormat="1" ht="55.15" customHeight="1">
      <c r="A3" s="1034" t="s">
        <v>198</v>
      </c>
      <c r="B3" s="1028" t="s">
        <v>219</v>
      </c>
      <c r="C3" s="1028" t="s">
        <v>220</v>
      </c>
      <c r="D3" s="1027" t="s">
        <v>242</v>
      </c>
      <c r="E3" s="1028"/>
      <c r="F3" s="1028"/>
      <c r="G3" s="1028"/>
      <c r="H3" s="1028"/>
      <c r="I3" s="1027" t="s">
        <v>243</v>
      </c>
      <c r="J3" s="1028"/>
      <c r="K3" s="1028"/>
      <c r="L3" s="1028"/>
      <c r="M3" s="1028"/>
      <c r="N3" s="1028"/>
      <c r="O3" s="1028"/>
      <c r="P3" s="1028"/>
      <c r="Q3" s="1029"/>
    </row>
    <row r="4" spans="1:18" s="61" customFormat="1" ht="55.15" customHeight="1">
      <c r="A4" s="1034"/>
      <c r="B4" s="1034"/>
      <c r="C4" s="1034"/>
      <c r="D4" s="124" t="s">
        <v>221</v>
      </c>
      <c r="E4" s="119" t="s">
        <v>222</v>
      </c>
      <c r="F4" s="119" t="s">
        <v>223</v>
      </c>
      <c r="G4" s="119" t="s">
        <v>224</v>
      </c>
      <c r="H4" s="119" t="s">
        <v>200</v>
      </c>
      <c r="I4" s="124" t="s">
        <v>221</v>
      </c>
      <c r="J4" s="119" t="s">
        <v>225</v>
      </c>
      <c r="K4" s="119" t="s">
        <v>226</v>
      </c>
      <c r="L4" s="119" t="s">
        <v>227</v>
      </c>
      <c r="M4" s="119" t="s">
        <v>228</v>
      </c>
      <c r="N4" s="119" t="s">
        <v>389</v>
      </c>
      <c r="O4" s="119" t="s">
        <v>229</v>
      </c>
      <c r="P4" s="119" t="s">
        <v>230</v>
      </c>
      <c r="Q4" s="125" t="s">
        <v>231</v>
      </c>
    </row>
    <row r="5" spans="1:18" ht="45" customHeight="1">
      <c r="A5" s="230">
        <v>2013</v>
      </c>
      <c r="B5" s="237">
        <v>345</v>
      </c>
      <c r="C5" s="238">
        <v>0</v>
      </c>
      <c r="D5" s="213">
        <v>98</v>
      </c>
      <c r="E5" s="238">
        <v>70</v>
      </c>
      <c r="F5" s="238">
        <v>0</v>
      </c>
      <c r="G5" s="238">
        <v>0</v>
      </c>
      <c r="H5" s="238">
        <v>28</v>
      </c>
      <c r="I5" s="213">
        <v>247</v>
      </c>
      <c r="J5" s="238">
        <v>1</v>
      </c>
      <c r="K5" s="239">
        <v>71</v>
      </c>
      <c r="L5" s="239">
        <v>61</v>
      </c>
      <c r="M5" s="239">
        <v>33</v>
      </c>
      <c r="N5" s="239">
        <v>0</v>
      </c>
      <c r="O5" s="239">
        <v>81</v>
      </c>
      <c r="P5" s="239">
        <v>0</v>
      </c>
      <c r="Q5" s="240">
        <v>0</v>
      </c>
    </row>
    <row r="6" spans="1:18" ht="45" customHeight="1">
      <c r="A6" s="279">
        <v>2014</v>
      </c>
      <c r="B6" s="241">
        <v>315</v>
      </c>
      <c r="C6" s="238">
        <v>0</v>
      </c>
      <c r="D6" s="213">
        <v>88</v>
      </c>
      <c r="E6" s="238">
        <v>67</v>
      </c>
      <c r="F6" s="238">
        <v>0</v>
      </c>
      <c r="G6" s="238">
        <v>0</v>
      </c>
      <c r="H6" s="238">
        <v>21</v>
      </c>
      <c r="I6" s="213">
        <v>227</v>
      </c>
      <c r="J6" s="238">
        <v>1</v>
      </c>
      <c r="K6" s="239">
        <v>70</v>
      </c>
      <c r="L6" s="239">
        <v>57</v>
      </c>
      <c r="M6" s="239">
        <v>29</v>
      </c>
      <c r="N6" s="239">
        <v>0</v>
      </c>
      <c r="O6" s="239">
        <v>70</v>
      </c>
      <c r="P6" s="239">
        <v>0</v>
      </c>
      <c r="Q6" s="240">
        <v>0</v>
      </c>
    </row>
    <row r="7" spans="1:18" ht="45" customHeight="1">
      <c r="A7" s="230">
        <v>2015</v>
      </c>
      <c r="B7" s="237">
        <v>314</v>
      </c>
      <c r="C7" s="238">
        <v>0</v>
      </c>
      <c r="D7" s="213">
        <v>85</v>
      </c>
      <c r="E7" s="238">
        <v>65</v>
      </c>
      <c r="F7" s="238">
        <v>0</v>
      </c>
      <c r="G7" s="238">
        <v>0</v>
      </c>
      <c r="H7" s="238">
        <v>20</v>
      </c>
      <c r="I7" s="213">
        <v>229</v>
      </c>
      <c r="J7" s="238">
        <v>1</v>
      </c>
      <c r="K7" s="239">
        <v>76</v>
      </c>
      <c r="L7" s="239">
        <v>55</v>
      </c>
      <c r="M7" s="239">
        <v>28</v>
      </c>
      <c r="N7" s="239">
        <v>0</v>
      </c>
      <c r="O7" s="239">
        <v>69</v>
      </c>
      <c r="P7" s="239">
        <v>0</v>
      </c>
      <c r="Q7" s="240">
        <v>0</v>
      </c>
    </row>
    <row r="8" spans="1:18" ht="45" customHeight="1">
      <c r="A8" s="230">
        <v>2016</v>
      </c>
      <c r="B8" s="237">
        <v>307</v>
      </c>
      <c r="C8" s="238">
        <v>0</v>
      </c>
      <c r="D8" s="213">
        <v>82</v>
      </c>
      <c r="E8" s="238">
        <v>63</v>
      </c>
      <c r="F8" s="238">
        <v>0</v>
      </c>
      <c r="G8" s="238">
        <v>0</v>
      </c>
      <c r="H8" s="238">
        <v>19</v>
      </c>
      <c r="I8" s="213">
        <v>225</v>
      </c>
      <c r="J8" s="238">
        <v>1</v>
      </c>
      <c r="K8" s="239">
        <v>79</v>
      </c>
      <c r="L8" s="239">
        <v>54</v>
      </c>
      <c r="M8" s="239">
        <v>25</v>
      </c>
      <c r="N8" s="239">
        <v>0</v>
      </c>
      <c r="O8" s="239">
        <v>66</v>
      </c>
      <c r="P8" s="239">
        <v>0</v>
      </c>
      <c r="Q8" s="240">
        <v>0</v>
      </c>
    </row>
    <row r="9" spans="1:18" ht="45" customHeight="1">
      <c r="A9" s="279">
        <v>2017</v>
      </c>
      <c r="B9" s="644">
        <v>294</v>
      </c>
      <c r="C9" s="646">
        <v>0</v>
      </c>
      <c r="D9" s="645">
        <v>80</v>
      </c>
      <c r="E9" s="646">
        <v>62</v>
      </c>
      <c r="F9" s="646">
        <v>0</v>
      </c>
      <c r="G9" s="646">
        <v>0</v>
      </c>
      <c r="H9" s="646">
        <v>18</v>
      </c>
      <c r="I9" s="645">
        <v>214</v>
      </c>
      <c r="J9" s="646">
        <v>1</v>
      </c>
      <c r="K9" s="691">
        <v>80</v>
      </c>
      <c r="L9" s="691">
        <v>48</v>
      </c>
      <c r="M9" s="691">
        <v>20</v>
      </c>
      <c r="N9" s="691">
        <v>0</v>
      </c>
      <c r="O9" s="691">
        <v>65</v>
      </c>
      <c r="P9" s="691">
        <v>0</v>
      </c>
      <c r="Q9" s="692">
        <v>0</v>
      </c>
    </row>
    <row r="10" spans="1:18" s="141" customFormat="1" ht="45" customHeight="1">
      <c r="A10" s="621">
        <v>2018</v>
      </c>
      <c r="B10" s="724">
        <v>294</v>
      </c>
      <c r="C10" s="587">
        <v>0</v>
      </c>
      <c r="D10" s="344">
        <v>80</v>
      </c>
      <c r="E10" s="587">
        <v>62</v>
      </c>
      <c r="F10" s="587">
        <v>0</v>
      </c>
      <c r="G10" s="587">
        <v>0</v>
      </c>
      <c r="H10" s="587">
        <v>18</v>
      </c>
      <c r="I10" s="344">
        <v>214</v>
      </c>
      <c r="J10" s="587">
        <v>1</v>
      </c>
      <c r="K10" s="622">
        <v>80</v>
      </c>
      <c r="L10" s="622">
        <v>48</v>
      </c>
      <c r="M10" s="622">
        <v>20</v>
      </c>
      <c r="N10" s="622">
        <v>0</v>
      </c>
      <c r="O10" s="622">
        <v>65</v>
      </c>
      <c r="P10" s="622">
        <v>0</v>
      </c>
      <c r="Q10" s="623">
        <v>0</v>
      </c>
      <c r="R10" s="486"/>
    </row>
    <row r="11" spans="1:18" ht="17.25" customHeight="1">
      <c r="A11" s="1033" t="s">
        <v>446</v>
      </c>
      <c r="B11" s="1033"/>
      <c r="C11" s="1033"/>
      <c r="D11" s="109"/>
      <c r="E11" s="109"/>
      <c r="F11" s="109"/>
      <c r="G11" s="109"/>
      <c r="H11" s="109"/>
    </row>
  </sheetData>
  <mergeCells count="9">
    <mergeCell ref="P2:Q2"/>
    <mergeCell ref="G2:H2"/>
    <mergeCell ref="I3:Q3"/>
    <mergeCell ref="A1:Q1"/>
    <mergeCell ref="A11:C11"/>
    <mergeCell ref="A3:A4"/>
    <mergeCell ref="B3:B4"/>
    <mergeCell ref="C3:C4"/>
    <mergeCell ref="D3:H3"/>
  </mergeCells>
  <phoneticPr fontId="10" type="noConversion"/>
  <pageMargins left="0.35433070866141736" right="0.15748031496062992" top="0.98425196850393704" bottom="0.78740157480314965" header="0.59055118110236227" footer="0.59055118110236227"/>
  <pageSetup paperSize="8"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A16" zoomScale="91" zoomScaleNormal="91" workbookViewId="0">
      <selection sqref="A1:N1"/>
    </sheetView>
  </sheetViews>
  <sheetFormatPr defaultColWidth="8.77734375" defaultRowHeight="11.25"/>
  <cols>
    <col min="1" max="1" width="13.77734375" style="9" customWidth="1"/>
    <col min="2" max="2" width="9.88671875" style="7" customWidth="1"/>
    <col min="3" max="3" width="9.33203125" style="7" customWidth="1"/>
    <col min="4" max="7" width="8.77734375" style="7" customWidth="1"/>
    <col min="8" max="14" width="8.5546875" style="7" customWidth="1"/>
    <col min="15" max="16384" width="8.77734375" style="7"/>
  </cols>
  <sheetData>
    <row r="1" spans="1:17" s="97" customFormat="1" ht="54.75" customHeight="1">
      <c r="A1" s="1052" t="s">
        <v>572</v>
      </c>
      <c r="B1" s="1053"/>
      <c r="C1" s="1053"/>
      <c r="D1" s="1053"/>
      <c r="E1" s="1053"/>
      <c r="F1" s="884"/>
      <c r="G1" s="884"/>
      <c r="H1" s="884"/>
      <c r="I1" s="884"/>
      <c r="J1" s="884"/>
      <c r="K1" s="884"/>
      <c r="L1" s="884"/>
      <c r="M1" s="884"/>
      <c r="N1" s="884"/>
    </row>
    <row r="2" spans="1:17" s="30" customFormat="1" ht="1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O2" s="725" t="s">
        <v>207</v>
      </c>
    </row>
    <row r="3" spans="1:17" s="28" customFormat="1" ht="30" customHeight="1">
      <c r="A3" s="1054" t="s">
        <v>31</v>
      </c>
      <c r="B3" s="1054" t="s">
        <v>170</v>
      </c>
      <c r="C3" s="1055" t="s">
        <v>169</v>
      </c>
      <c r="D3" s="1055"/>
      <c r="E3" s="1055"/>
      <c r="F3" s="1055"/>
      <c r="G3" s="1055"/>
      <c r="H3" s="1055"/>
      <c r="I3" s="1055"/>
      <c r="J3" s="1055"/>
      <c r="K3" s="1055"/>
      <c r="L3" s="1055"/>
      <c r="M3" s="1055"/>
      <c r="N3" s="909"/>
    </row>
    <row r="4" spans="1:17" s="28" customFormat="1" ht="30" customHeight="1">
      <c r="A4" s="1054"/>
      <c r="B4" s="1054"/>
      <c r="C4" s="1057" t="s">
        <v>584</v>
      </c>
      <c r="D4" s="982"/>
      <c r="E4" s="911" t="s">
        <v>576</v>
      </c>
      <c r="F4" s="982"/>
      <c r="G4" s="911" t="s">
        <v>575</v>
      </c>
      <c r="H4" s="982"/>
      <c r="I4" s="1044" t="s">
        <v>577</v>
      </c>
      <c r="J4" s="1045"/>
      <c r="K4" s="911" t="s">
        <v>585</v>
      </c>
      <c r="L4" s="982"/>
      <c r="M4" s="708" t="s">
        <v>50</v>
      </c>
      <c r="N4" s="708" t="s">
        <v>51</v>
      </c>
      <c r="O4" s="706" t="s">
        <v>38</v>
      </c>
    </row>
    <row r="5" spans="1:17" s="59" customFormat="1" ht="30" customHeight="1">
      <c r="A5" s="157">
        <v>2013</v>
      </c>
      <c r="B5" s="411">
        <v>83148</v>
      </c>
      <c r="C5" s="1039">
        <v>23317</v>
      </c>
      <c r="D5" s="1040"/>
      <c r="E5" s="1049">
        <v>33843</v>
      </c>
      <c r="F5" s="1040"/>
      <c r="G5" s="1049">
        <v>0</v>
      </c>
      <c r="H5" s="1040"/>
      <c r="I5" s="1046">
        <v>4198</v>
      </c>
      <c r="J5" s="1047"/>
      <c r="K5" s="1039">
        <v>742</v>
      </c>
      <c r="L5" s="1040"/>
      <c r="M5" s="239">
        <v>1877</v>
      </c>
      <c r="N5" s="239">
        <v>350</v>
      </c>
      <c r="O5" s="410">
        <v>18821</v>
      </c>
      <c r="P5" s="467"/>
      <c r="Q5" s="467"/>
    </row>
    <row r="6" spans="1:17" s="59" customFormat="1" ht="30" customHeight="1">
      <c r="A6" s="258">
        <v>2014</v>
      </c>
      <c r="B6" s="411">
        <v>92427</v>
      </c>
      <c r="C6" s="1041">
        <v>26870</v>
      </c>
      <c r="D6" s="1042"/>
      <c r="E6" s="1050">
        <v>39107</v>
      </c>
      <c r="F6" s="1042"/>
      <c r="G6" s="1050">
        <v>0</v>
      </c>
      <c r="H6" s="1042"/>
      <c r="I6" s="1048">
        <v>2988</v>
      </c>
      <c r="J6" s="1036"/>
      <c r="K6" s="1041">
        <v>847</v>
      </c>
      <c r="L6" s="1042"/>
      <c r="M6" s="239">
        <v>1543</v>
      </c>
      <c r="N6" s="239">
        <v>305</v>
      </c>
      <c r="O6" s="410">
        <v>20767</v>
      </c>
      <c r="P6" s="726"/>
      <c r="Q6" s="467"/>
    </row>
    <row r="7" spans="1:17" s="59" customFormat="1" ht="30" customHeight="1">
      <c r="A7" s="157">
        <v>2015</v>
      </c>
      <c r="B7" s="411">
        <v>104049</v>
      </c>
      <c r="C7" s="1041">
        <v>19768</v>
      </c>
      <c r="D7" s="1042"/>
      <c r="E7" s="1050">
        <v>38152</v>
      </c>
      <c r="F7" s="1042"/>
      <c r="G7" s="1050">
        <v>0</v>
      </c>
      <c r="H7" s="1042"/>
      <c r="I7" s="1048">
        <v>14978</v>
      </c>
      <c r="J7" s="1036"/>
      <c r="K7" s="1041">
        <v>718</v>
      </c>
      <c r="L7" s="1042"/>
      <c r="M7" s="239">
        <v>1591</v>
      </c>
      <c r="N7" s="239">
        <v>373</v>
      </c>
      <c r="O7" s="410">
        <v>28469</v>
      </c>
      <c r="P7" s="726"/>
      <c r="Q7" s="467"/>
    </row>
    <row r="8" spans="1:17" s="59" customFormat="1" ht="30" customHeight="1">
      <c r="A8" s="157">
        <v>2016</v>
      </c>
      <c r="B8" s="625">
        <v>79872</v>
      </c>
      <c r="C8" s="1041">
        <v>5559</v>
      </c>
      <c r="D8" s="1042"/>
      <c r="E8" s="1050">
        <v>32088</v>
      </c>
      <c r="F8" s="1042"/>
      <c r="G8" s="1050">
        <v>0</v>
      </c>
      <c r="H8" s="1042"/>
      <c r="I8" s="1035">
        <v>6860</v>
      </c>
      <c r="J8" s="1036"/>
      <c r="K8" s="1041">
        <v>726</v>
      </c>
      <c r="L8" s="1042"/>
      <c r="M8" s="239">
        <v>1359</v>
      </c>
      <c r="N8" s="239">
        <v>333</v>
      </c>
      <c r="O8" s="410">
        <v>32947</v>
      </c>
      <c r="P8" s="726"/>
      <c r="Q8" s="360"/>
    </row>
    <row r="9" spans="1:17" s="59" customFormat="1" ht="30" customHeight="1">
      <c r="A9" s="258">
        <v>2017</v>
      </c>
      <c r="B9" s="693">
        <v>103715</v>
      </c>
      <c r="C9" s="1041">
        <v>2840</v>
      </c>
      <c r="D9" s="1042"/>
      <c r="E9" s="1050">
        <v>70534</v>
      </c>
      <c r="F9" s="1042"/>
      <c r="G9" s="1050">
        <v>0</v>
      </c>
      <c r="H9" s="1042"/>
      <c r="I9" s="1035">
        <v>4424</v>
      </c>
      <c r="J9" s="1036"/>
      <c r="K9" s="1041">
        <v>593</v>
      </c>
      <c r="L9" s="1042"/>
      <c r="M9" s="691">
        <v>1448</v>
      </c>
      <c r="N9" s="691">
        <v>295</v>
      </c>
      <c r="O9" s="694">
        <v>23581</v>
      </c>
      <c r="P9" s="726"/>
      <c r="Q9" s="628"/>
    </row>
    <row r="10" spans="1:17" s="59" customFormat="1" ht="30" customHeight="1">
      <c r="A10" s="626">
        <v>2018</v>
      </c>
      <c r="B10" s="586">
        <v>98977</v>
      </c>
      <c r="C10" s="1043">
        <v>20824</v>
      </c>
      <c r="D10" s="1038"/>
      <c r="E10" s="1037">
        <v>67317</v>
      </c>
      <c r="F10" s="1038"/>
      <c r="G10" s="1037">
        <v>857</v>
      </c>
      <c r="H10" s="1038"/>
      <c r="I10" s="1037">
        <v>2469</v>
      </c>
      <c r="J10" s="1038"/>
      <c r="K10" s="1043">
        <v>1152</v>
      </c>
      <c r="L10" s="1038"/>
      <c r="M10" s="624">
        <v>1390</v>
      </c>
      <c r="N10" s="624">
        <v>296</v>
      </c>
      <c r="O10" s="624">
        <v>4672</v>
      </c>
      <c r="P10" s="726"/>
      <c r="Q10" s="360"/>
    </row>
    <row r="11" spans="1:17" s="30" customFormat="1" ht="30" customHeight="1">
      <c r="A11" s="1056"/>
      <c r="B11" s="1056"/>
      <c r="C11" s="1056"/>
      <c r="D11" s="1056"/>
      <c r="E11" s="1056"/>
      <c r="F11" s="1056"/>
      <c r="G11" s="1056"/>
      <c r="H11" s="1056"/>
      <c r="I11" s="1056"/>
      <c r="J11" s="1056"/>
      <c r="K11" s="1056"/>
      <c r="L11" s="1056"/>
      <c r="M11" s="1056"/>
      <c r="N11" s="1056"/>
    </row>
    <row r="12" spans="1:17" s="21" customFormat="1" ht="30" customHeight="1">
      <c r="A12" s="929" t="s">
        <v>197</v>
      </c>
      <c r="B12" s="911" t="s">
        <v>171</v>
      </c>
      <c r="C12" s="963"/>
      <c r="D12" s="963"/>
      <c r="E12" s="963"/>
      <c r="F12" s="982"/>
      <c r="G12" s="911" t="s">
        <v>172</v>
      </c>
      <c r="H12" s="963"/>
      <c r="I12" s="982"/>
      <c r="J12" s="911" t="s">
        <v>168</v>
      </c>
      <c r="K12" s="963"/>
      <c r="L12" s="963"/>
      <c r="M12" s="963"/>
    </row>
    <row r="13" spans="1:17" s="21" customFormat="1" ht="30" customHeight="1">
      <c r="A13" s="929"/>
      <c r="B13" s="708" t="s">
        <v>160</v>
      </c>
      <c r="C13" s="708" t="s">
        <v>158</v>
      </c>
      <c r="D13" s="708" t="s">
        <v>159</v>
      </c>
      <c r="E13" s="708" t="s">
        <v>161</v>
      </c>
      <c r="F13" s="126" t="s">
        <v>162</v>
      </c>
      <c r="G13" s="708" t="s">
        <v>163</v>
      </c>
      <c r="H13" s="708" t="s">
        <v>164</v>
      </c>
      <c r="I13" s="708" t="s">
        <v>38</v>
      </c>
      <c r="J13" s="708" t="s">
        <v>165</v>
      </c>
      <c r="K13" s="127" t="s">
        <v>166</v>
      </c>
      <c r="L13" s="127" t="s">
        <v>167</v>
      </c>
      <c r="M13" s="128" t="s">
        <v>38</v>
      </c>
    </row>
    <row r="14" spans="1:17" s="59" customFormat="1" ht="30" customHeight="1">
      <c r="A14" s="466">
        <v>2013</v>
      </c>
      <c r="B14" s="238">
        <v>2886</v>
      </c>
      <c r="C14" s="238">
        <v>69452</v>
      </c>
      <c r="D14" s="238">
        <v>8343</v>
      </c>
      <c r="E14" s="238">
        <v>1722</v>
      </c>
      <c r="F14" s="238">
        <v>745</v>
      </c>
      <c r="G14" s="238">
        <v>7483</v>
      </c>
      <c r="H14" s="238">
        <v>75316</v>
      </c>
      <c r="I14" s="238">
        <v>349</v>
      </c>
      <c r="J14" s="238">
        <v>2309</v>
      </c>
      <c r="K14" s="238">
        <v>0</v>
      </c>
      <c r="L14" s="238">
        <v>80839</v>
      </c>
      <c r="M14" s="409">
        <v>0</v>
      </c>
    </row>
    <row r="15" spans="1:17" s="59" customFormat="1" ht="30" customHeight="1">
      <c r="A15" s="259">
        <v>2014</v>
      </c>
      <c r="B15" s="238">
        <v>3039</v>
      </c>
      <c r="C15" s="238">
        <v>77718</v>
      </c>
      <c r="D15" s="238">
        <v>9084</v>
      </c>
      <c r="E15" s="238">
        <v>1833</v>
      </c>
      <c r="F15" s="238">
        <v>753</v>
      </c>
      <c r="G15" s="238">
        <v>9171</v>
      </c>
      <c r="H15" s="238">
        <v>83065</v>
      </c>
      <c r="I15" s="238">
        <v>191</v>
      </c>
      <c r="J15" s="238">
        <v>1906</v>
      </c>
      <c r="K15" s="238">
        <v>0</v>
      </c>
      <c r="L15" s="238">
        <v>90521</v>
      </c>
      <c r="M15" s="409">
        <v>0</v>
      </c>
    </row>
    <row r="16" spans="1:17" s="59" customFormat="1" ht="30" customHeight="1">
      <c r="A16" s="466">
        <v>2015</v>
      </c>
      <c r="B16" s="238">
        <v>2931</v>
      </c>
      <c r="C16" s="238">
        <v>88136</v>
      </c>
      <c r="D16" s="238">
        <v>9418</v>
      </c>
      <c r="E16" s="238">
        <v>2874</v>
      </c>
      <c r="F16" s="238">
        <v>690</v>
      </c>
      <c r="G16" s="238">
        <v>9665</v>
      </c>
      <c r="H16" s="238">
        <v>94190</v>
      </c>
      <c r="I16" s="238">
        <v>194</v>
      </c>
      <c r="J16" s="238">
        <v>2002</v>
      </c>
      <c r="K16" s="238">
        <v>0</v>
      </c>
      <c r="L16" s="238">
        <v>102047</v>
      </c>
      <c r="M16" s="409">
        <v>0</v>
      </c>
    </row>
    <row r="17" spans="1:14" s="59" customFormat="1" ht="30" customHeight="1">
      <c r="A17" s="487">
        <v>2016</v>
      </c>
      <c r="B17" s="238">
        <v>2272</v>
      </c>
      <c r="C17" s="238">
        <v>66315</v>
      </c>
      <c r="D17" s="238">
        <v>7197</v>
      </c>
      <c r="E17" s="238">
        <v>3581</v>
      </c>
      <c r="F17" s="238">
        <v>507</v>
      </c>
      <c r="G17" s="238">
        <v>8167</v>
      </c>
      <c r="H17" s="238">
        <v>71530</v>
      </c>
      <c r="I17" s="238">
        <v>175</v>
      </c>
      <c r="J17" s="238">
        <v>1738</v>
      </c>
      <c r="K17" s="238">
        <v>0</v>
      </c>
      <c r="L17" s="238">
        <v>78134</v>
      </c>
      <c r="M17" s="409">
        <v>0</v>
      </c>
    </row>
    <row r="18" spans="1:14" s="59" customFormat="1" ht="30" customHeight="1">
      <c r="A18" s="259">
        <v>2017</v>
      </c>
      <c r="B18" s="646">
        <v>2489</v>
      </c>
      <c r="C18" s="646">
        <v>90331</v>
      </c>
      <c r="D18" s="646">
        <v>8697</v>
      </c>
      <c r="E18" s="646">
        <v>1759</v>
      </c>
      <c r="F18" s="646">
        <v>439</v>
      </c>
      <c r="G18" s="646">
        <v>9467</v>
      </c>
      <c r="H18" s="646">
        <v>94067</v>
      </c>
      <c r="I18" s="646">
        <v>181</v>
      </c>
      <c r="J18" s="646">
        <v>1818</v>
      </c>
      <c r="K18" s="646">
        <v>0</v>
      </c>
      <c r="L18" s="646">
        <v>101897</v>
      </c>
      <c r="M18" s="695">
        <v>0</v>
      </c>
    </row>
    <row r="19" spans="1:14" s="59" customFormat="1" ht="30" customHeight="1">
      <c r="A19" s="194">
        <v>2018</v>
      </c>
      <c r="B19" s="727">
        <v>2286</v>
      </c>
      <c r="C19" s="728">
        <v>86641</v>
      </c>
      <c r="D19" s="728">
        <v>8082</v>
      </c>
      <c r="E19" s="728">
        <v>1588</v>
      </c>
      <c r="F19" s="728">
        <v>380</v>
      </c>
      <c r="G19" s="728">
        <v>8990</v>
      </c>
      <c r="H19" s="728">
        <v>89834</v>
      </c>
      <c r="I19" s="728">
        <v>153</v>
      </c>
      <c r="J19" s="728">
        <v>1786</v>
      </c>
      <c r="K19" s="728">
        <v>0</v>
      </c>
      <c r="L19" s="728">
        <v>97191</v>
      </c>
      <c r="M19" s="728">
        <v>0</v>
      </c>
    </row>
    <row r="20" spans="1:14" s="295" customFormat="1" ht="13.5">
      <c r="A20" s="913" t="s">
        <v>447</v>
      </c>
      <c r="B20" s="913"/>
      <c r="C20" s="1051"/>
      <c r="D20" s="320"/>
      <c r="E20" s="320"/>
      <c r="F20" s="300"/>
      <c r="G20" s="300"/>
      <c r="H20" s="320"/>
      <c r="I20" s="320"/>
      <c r="J20" s="320"/>
      <c r="K20" s="320"/>
      <c r="L20" s="320"/>
      <c r="M20" s="320"/>
      <c r="N20" s="707"/>
    </row>
  </sheetData>
  <mergeCells count="46">
    <mergeCell ref="A1:N1"/>
    <mergeCell ref="B3:B4"/>
    <mergeCell ref="C3:N3"/>
    <mergeCell ref="A3:A4"/>
    <mergeCell ref="I11:N11"/>
    <mergeCell ref="A11:H11"/>
    <mergeCell ref="C4:D4"/>
    <mergeCell ref="C5:D5"/>
    <mergeCell ref="C6:D6"/>
    <mergeCell ref="C7:D7"/>
    <mergeCell ref="C8:D8"/>
    <mergeCell ref="C9:D9"/>
    <mergeCell ref="C10:D10"/>
    <mergeCell ref="E4:F4"/>
    <mergeCell ref="E10:F10"/>
    <mergeCell ref="G4:H4"/>
    <mergeCell ref="A12:A13"/>
    <mergeCell ref="A20:C20"/>
    <mergeCell ref="J12:M12"/>
    <mergeCell ref="G12:I12"/>
    <mergeCell ref="B12:F12"/>
    <mergeCell ref="G10:H10"/>
    <mergeCell ref="E5:F5"/>
    <mergeCell ref="E6:F6"/>
    <mergeCell ref="E7:F7"/>
    <mergeCell ref="E8:F8"/>
    <mergeCell ref="E9:F9"/>
    <mergeCell ref="G5:H5"/>
    <mergeCell ref="G6:H6"/>
    <mergeCell ref="G7:H7"/>
    <mergeCell ref="G8:H8"/>
    <mergeCell ref="G9:H9"/>
    <mergeCell ref="I9:J9"/>
    <mergeCell ref="I10:J10"/>
    <mergeCell ref="K4:L4"/>
    <mergeCell ref="K5:L5"/>
    <mergeCell ref="K6:L6"/>
    <mergeCell ref="K7:L7"/>
    <mergeCell ref="K8:L8"/>
    <mergeCell ref="K9:L9"/>
    <mergeCell ref="K10:L10"/>
    <mergeCell ref="I4:J4"/>
    <mergeCell ref="I5:J5"/>
    <mergeCell ref="I6:J6"/>
    <mergeCell ref="I7:J7"/>
    <mergeCell ref="I8:J8"/>
  </mergeCells>
  <phoneticPr fontId="10" type="noConversion"/>
  <pageMargins left="0.42" right="0.17" top="0.6" bottom="0.3" header="0.35" footer="0.16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이름이 지정된 범위</vt:lpstr>
      </vt:variant>
      <vt:variant>
        <vt:i4>6</vt:i4>
      </vt:variant>
    </vt:vector>
  </HeadingPairs>
  <TitlesOfParts>
    <vt:vector size="32" baseType="lpstr">
      <vt:lpstr>ⅩⅥ.공공행정및사법</vt:lpstr>
      <vt:lpstr>1.공무원총괄</vt:lpstr>
      <vt:lpstr>2.구공무원</vt:lpstr>
      <vt:lpstr>3.구의회,직속기관 및 사업소공무원</vt:lpstr>
      <vt:lpstr>4.동공무원</vt:lpstr>
      <vt:lpstr>5.소방공무원</vt:lpstr>
      <vt:lpstr>6.퇴직사유별공무원</vt:lpstr>
      <vt:lpstr>7.경찰공무원</vt:lpstr>
      <vt:lpstr>8.관내 관공서 및 주요기관</vt:lpstr>
      <vt:lpstr>9.민원서류처리</vt:lpstr>
      <vt:lpstr>10.여권발급</vt:lpstr>
      <vt:lpstr>11.범죄발생및검거</vt:lpstr>
      <vt:lpstr>12.연령별피의자</vt:lpstr>
      <vt:lpstr>13.학력별피의자</vt:lpstr>
      <vt:lpstr>14.소년범죄</vt:lpstr>
      <vt:lpstr>15.화재발생</vt:lpstr>
      <vt:lpstr>16.발화요인별화재발생</vt:lpstr>
      <vt:lpstr>17.장소별화재발생</vt:lpstr>
      <vt:lpstr>18.산불발생현황</vt:lpstr>
      <vt:lpstr>19.소방장비</vt:lpstr>
      <vt:lpstr> 20.119구급활동실적</vt:lpstr>
      <vt:lpstr>21.119구조활동실적</vt:lpstr>
      <vt:lpstr>22.풍수해발생</vt:lpstr>
      <vt:lpstr>23.소방대상물현황</vt:lpstr>
      <vt:lpstr>24.위험물제조소 설치현황</vt:lpstr>
      <vt:lpstr>25.자동차단속및처리</vt:lpstr>
      <vt:lpstr>'11.범죄발생및검거'!Print_Area</vt:lpstr>
      <vt:lpstr>'16.발화요인별화재발생'!Print_Area</vt:lpstr>
      <vt:lpstr>'17.장소별화재발생'!Print_Area</vt:lpstr>
      <vt:lpstr>'19.소방장비'!Print_Area</vt:lpstr>
      <vt:lpstr>'24.위험물제조소 설치현황'!Print_Area</vt:lpstr>
      <vt:lpstr>'3.구의회,직속기관 및 사업소공무원'!Print_Area</vt:lpstr>
    </vt:vector>
  </TitlesOfParts>
  <Company>정보통신과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수성구청</dc:creator>
  <cp:lastModifiedBy>user</cp:lastModifiedBy>
  <cp:lastPrinted>2019-12-17T12:15:13Z</cp:lastPrinted>
  <dcterms:created xsi:type="dcterms:W3CDTF">2001-09-28T08:12:17Z</dcterms:created>
  <dcterms:modified xsi:type="dcterms:W3CDTF">2020-04-21T06:28:41Z</dcterms:modified>
</cp:coreProperties>
</file>